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ppo\ROK_VK(Verhardingen_Kunstwerken)\3. Markt\3.2 Inkoop\3.2.2. Aanbestedingsstukken\03 - VSP\Bijlage A Risicolijst\"/>
    </mc:Choice>
  </mc:AlternateContent>
  <bookViews>
    <workbookView xWindow="-120" yWindow="-120" windowWidth="29040" windowHeight="15840"/>
  </bookViews>
  <sheets>
    <sheet name="Risicodossier ROK VK" sheetId="1" r:id="rId1"/>
    <sheet name="Kwantificeringstabel ROK VK" sheetId="2" r:id="rId2"/>
    <sheet name="Verschil" sheetId="6" r:id="rId3"/>
  </sheets>
  <definedNames>
    <definedName name="_xlnm._FilterDatabase" localSheetId="0" hidden="1">'Risicodossier ROK VK'!$A$1:$X$21</definedName>
    <definedName name="_xlnm._FilterDatabase" localSheetId="2" hidden="1">Verschil!$A$1:$H$21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 i="1" l="1"/>
  <c r="H17" i="6"/>
  <c r="H14" i="6"/>
  <c r="F14" i="6"/>
  <c r="H15" i="6"/>
  <c r="F15" i="6"/>
  <c r="H8" i="6"/>
  <c r="F8" i="6"/>
  <c r="H21" i="6"/>
  <c r="F21" i="6"/>
  <c r="H7" i="6"/>
  <c r="F7" i="6"/>
  <c r="H19" i="6"/>
  <c r="F19" i="6"/>
  <c r="H12" i="6"/>
  <c r="F12" i="6"/>
  <c r="H10" i="6"/>
  <c r="F10" i="6"/>
  <c r="H20" i="6"/>
  <c r="F20" i="6"/>
  <c r="H9" i="6"/>
  <c r="F9" i="6"/>
  <c r="H18" i="6"/>
  <c r="F18" i="6"/>
  <c r="H6" i="6"/>
  <c r="F6" i="6"/>
  <c r="H11" i="6"/>
  <c r="F11" i="6"/>
  <c r="H13" i="6"/>
  <c r="F13" i="6"/>
  <c r="H5" i="6"/>
  <c r="F5" i="6"/>
  <c r="H16" i="6"/>
  <c r="F16" i="6"/>
  <c r="H4" i="6"/>
  <c r="F4" i="6"/>
  <c r="H2" i="6"/>
  <c r="F2" i="6"/>
  <c r="H3" i="6"/>
  <c r="F3" i="6"/>
  <c r="T17" i="1"/>
  <c r="T14" i="1"/>
  <c r="T15" i="1"/>
  <c r="T20" i="1"/>
  <c r="T10" i="1"/>
  <c r="T12" i="1"/>
  <c r="T19" i="1"/>
  <c r="T7" i="1"/>
  <c r="T21" i="1"/>
  <c r="T8" i="1"/>
  <c r="T4" i="1"/>
  <c r="T11" i="1"/>
  <c r="T13" i="1"/>
  <c r="T6" i="1"/>
  <c r="T3" i="1"/>
  <c r="T16" i="1"/>
  <c r="T9" i="1"/>
  <c r="T18" i="1"/>
  <c r="T5" i="1"/>
</calcChain>
</file>

<file path=xl/sharedStrings.xml><?xml version="1.0" encoding="utf-8"?>
<sst xmlns="http://schemas.openxmlformats.org/spreadsheetml/2006/main" count="431" uniqueCount="247">
  <si>
    <t>Nummer</t>
  </si>
  <si>
    <t>Risico</t>
  </si>
  <si>
    <t>Oorzaken</t>
  </si>
  <si>
    <t>Gevolgen</t>
  </si>
  <si>
    <t>Allocatie</t>
  </si>
  <si>
    <t>Risico status</t>
  </si>
  <si>
    <t>Risico type</t>
  </si>
  <si>
    <t>Risico eigenaar</t>
  </si>
  <si>
    <t>Risico beheerder</t>
  </si>
  <si>
    <t>GBKA - BLS</t>
  </si>
  <si>
    <t>Kansklasse actueel</t>
  </si>
  <si>
    <t>Geldklasse actueel</t>
  </si>
  <si>
    <t>Tijdklasse actueel</t>
  </si>
  <si>
    <t>Kwaliteitklasse actueel</t>
  </si>
  <si>
    <t>Omgevingsklasse actueel</t>
  </si>
  <si>
    <t>Arbeidsveiligheid actueel</t>
  </si>
  <si>
    <t>Imago actueel</t>
  </si>
  <si>
    <t>Risicoscore actueel</t>
  </si>
  <si>
    <t>Maatregel</t>
  </si>
  <si>
    <t>Hans Schalkwijk</t>
  </si>
  <si>
    <t>Doelstelling</t>
  </si>
  <si>
    <t>Score</t>
  </si>
  <si>
    <t>geld</t>
  </si>
  <si>
    <t>tijd</t>
  </si>
  <si>
    <t>kwaliteit</t>
  </si>
  <si>
    <t>omgeving</t>
  </si>
  <si>
    <t>arbeids en veiligheidsrisico's</t>
  </si>
  <si>
    <t>imagoschade</t>
  </si>
  <si>
    <t>0 (uitgesloten)</t>
  </si>
  <si>
    <t>Geen vertraging</t>
  </si>
  <si>
    <t xml:space="preserve">Afwijking t.o.v. eis/norm/richtlijn zonder invloed op de kwaliteit van het (eind)product. </t>
  </si>
  <si>
    <t>geen overlast</t>
  </si>
  <si>
    <t>Geen overlast voor bewoners en verkeer</t>
  </si>
  <si>
    <t xml:space="preserve">veilig </t>
  </si>
  <si>
    <t>geen</t>
  </si>
  <si>
    <t>Geen imago schade</t>
  </si>
  <si>
    <t>1 – 2% (praktisch uitgesloten)</t>
  </si>
  <si>
    <t>€ 1  -  € 10.000</t>
  </si>
  <si>
    <t>&lt; 2 week vertraging</t>
  </si>
  <si>
    <t>Geen functieverlies. Reperatie niet noodzakelijk.</t>
  </si>
  <si>
    <t>nauwelijks overlast</t>
  </si>
  <si>
    <t xml:space="preserve">• Directe omgeving merkt amper iets van werk-, inspectie- , schouw en bouwverkeer;
• Amper geluidshinder in directe omgeving door werkzaamheden;
• Geen meldingen klachtenregister;
• Langzaam rijdend, niet stilstaand verkeer;
• Vertraging &lt; 5 minuten door </t>
  </si>
  <si>
    <t>lichte blessure</t>
  </si>
  <si>
    <t>zeer klein</t>
  </si>
  <si>
    <t>• Geen negatieve berichtgeving
• Zeer beperkte ontevredenheid bij stakeholders
• Zeer beperkte Individuele ontevredenheid bestuurders
• IPM-lid moet zich verantwoorden naar PM</t>
  </si>
  <si>
    <t>2 – 5% (onwaarschijnlijk)</t>
  </si>
  <si>
    <t>€ 10.000  - € 100.000</t>
  </si>
  <si>
    <t>2 tot 4 weken vertraging</t>
  </si>
  <si>
    <t>(deels) functieverlies. Directe reparatie mogelijk.</t>
  </si>
  <si>
    <t>enige overlast</t>
  </si>
  <si>
    <t xml:space="preserve">• Directe omgeving ervaart kortdurend iets van werk-, inspectie- , schouw- en bouwverkeer;
• Kortdurende geluidshinder in directe omgeving door werkzaamheden;
• Aantal meldingen klachtenregister &lt; 3;
• Kortdurende files tijdens daluren;
• Vertraging 5-10 </t>
  </si>
  <si>
    <t xml:space="preserve">Medische assistentie nodig
Ziekenhuisopname &lt; 24 uur
</t>
  </si>
  <si>
    <t>klein</t>
  </si>
  <si>
    <t>• Negatieve berichtgeving intern
• Beperkte ontevredenheid stakeholders
• Interne verdeeldheid binnen een bestuurslaag
• PM moet zich verantwoorden naar Lijnmanager/Afdelingshoofd</t>
  </si>
  <si>
    <t>5 – 10% (is wel eens voorgekomen)</t>
  </si>
  <si>
    <t>€ 100.000  - € 500.000</t>
  </si>
  <si>
    <t>4 tot 8 weken vertraging</t>
  </si>
  <si>
    <t>(deels) functieverlies. Directe reparatie noodzakelijk.</t>
  </si>
  <si>
    <t>matige overlast</t>
  </si>
  <si>
    <t>• Directe omgeving ervaart gedurende een halve dag iets van werk-, inspectie-, schouw- en
bouwverkeer;
• Halve dag geluidshinder in directe omgeving door werkzaamheden;
• Meldingen klachtenregister &gt;3 / &lt;10 ;
• Langere files;
• Vertraging 10-20 minuten do</t>
  </si>
  <si>
    <t xml:space="preserve">Zwaar letsel
Ziekenhuisopname &gt; 24 uur 
</t>
  </si>
  <si>
    <t>middel</t>
  </si>
  <si>
    <t>• Negatieve berichtgeving in lokale media
• Ontevredenheid stakeholders
• Georganiseerde ontevredenheid binnen een
bestuurslaag
• PM en of Lijnmanager/afdelingshoofd moet zich verantwoorden naar OG/HID</t>
  </si>
  <si>
    <t>10 – 25% (grote kans)</t>
  </si>
  <si>
    <t>€ 500.000 - € 1.00.000</t>
  </si>
  <si>
    <t>8 tot 12 weken vertraging</t>
  </si>
  <si>
    <t>Deels)Functieverlies. Gedeeltelijke directe reparatie noodzakelijk in combinatie met opnieuw doorlopen (ontwerp)proces.</t>
  </si>
  <si>
    <t>grote hinder</t>
  </si>
  <si>
    <t>• Directe omgeving ervaart gedurende een hele dag iets van werk-, inspectie-, schouwen
bouwverkeer;
• Hele dag geluidshinder in directe omgeving door werkzaamheden;
• Meldingen klachtenregister &gt; 10 / &lt; 20;
• Langdurige files op HWN;
• Vertraging 20-40 mi</t>
  </si>
  <si>
    <t xml:space="preserve">Blijvend letsel </t>
  </si>
  <si>
    <t>groot</t>
  </si>
  <si>
    <t>• Negatieve berichtgeving in lokale/regionale media;
• Grote ontevredenheid stakeholders
• Georganiseerde ontevredenheid tussen meerdere
bestuurslagen
• OG/HID moet zich verantwoorden naar DG</t>
  </si>
  <si>
    <t>25 - 50% (zeer grote kans)</t>
  </si>
  <si>
    <t>€ 1.000.000 - € 5.00.000</t>
  </si>
  <si>
    <t>12 tot 24 weken vertraging</t>
  </si>
  <si>
    <t xml:space="preserve">Volledig functieverlies. Geen reparatie mogelijk. Opnieuw doorlopen (ontwerp)proces </t>
  </si>
  <si>
    <t>zeer grote hinder</t>
  </si>
  <si>
    <t>• Directe omgeving kan niet functioneren door werk-, inspectie- , schouw- en
bouwverkeer;
• Directe omgeving ondervindt schade door werk-, inspectie- , schouw- en bouwverkeer;
• Directe omgeving kan niet functioneren wegens langdurige geluidshinder
werkza</t>
  </si>
  <si>
    <t>Dodelijke afloop</t>
  </si>
  <si>
    <t>zeer groot</t>
  </si>
  <si>
    <t>• Negatieve berichtgeving in regionale/landelijke media;
• Zeer grote ontevredenheid stakeholders
• Geen overeenstemming tussen bestuurslagen
• DG moet zich verantwoorden naar minister</t>
  </si>
  <si>
    <t xml:space="preserve">Matthijs Pot </t>
  </si>
  <si>
    <t xml:space="preserve">Samen assetmanager </t>
  </si>
  <si>
    <t xml:space="preserve">Efficiënte beheersing
</t>
  </si>
  <si>
    <t xml:space="preserve">Prijs en kwaliteit in balans
</t>
  </si>
  <si>
    <t xml:space="preserve">1. Scopingtafel mislukt;
</t>
  </si>
  <si>
    <t>OG - ON heeft geen invloed op beheersing</t>
  </si>
  <si>
    <t>OG - ON heeft  invloed op beheersing</t>
  </si>
  <si>
    <t>ON - Mogelijk (rest)gevolgen voor OG</t>
  </si>
  <si>
    <t>Endogeen</t>
  </si>
  <si>
    <t>BLS</t>
  </si>
  <si>
    <t>Fase</t>
  </si>
  <si>
    <t>1. Wordt genomen</t>
  </si>
  <si>
    <t>1. Wordt genomen
2. Wordt genomen</t>
  </si>
  <si>
    <t>1. In overweging</t>
  </si>
  <si>
    <t>Contract voorbereidingsfase</t>
  </si>
  <si>
    <t xml:space="preserve">Publicatie ROK wordt uitgesteld </t>
  </si>
  <si>
    <t xml:space="preserve">Claims door te weinig afname </t>
  </si>
  <si>
    <t>Realisatiefase</t>
  </si>
  <si>
    <t>Status</t>
  </si>
  <si>
    <t>in behandeling</t>
  </si>
  <si>
    <t>ON hanteert geen marktconforme prijzen in de NOK.</t>
  </si>
  <si>
    <t xml:space="preserve">Samenwerking/interactie tussen OG en ON niet optimaal </t>
  </si>
  <si>
    <t xml:space="preserve">Vergunningen zijn niet tijdig verleend </t>
  </si>
  <si>
    <t>Tijdens de realisatie worden zaken aangetroffen die niet voorzien/ geconstateerd waren.</t>
  </si>
  <si>
    <t>Tijdens de voorbereiding van de uitvoering komen nieuwe raakvlakken met in- en externe projecten in beeld welke een knelpunt vormen met dit project.</t>
  </si>
  <si>
    <t>Integrale veiligheid is onvoldoende geborgd.</t>
  </si>
  <si>
    <t>1. Ondanks contractuele afstemmingsplicht van ON met omgeving toch vertraging en/of meerkosten voor OG
2. Werkzaamheden veroorzaken onacceptabel hinder op andere rijkswegen en onderliggend wegennet waardoor tijdens Operationeel Team bijgestuurd moet worden.</t>
  </si>
  <si>
    <t>1. VTW's</t>
  </si>
  <si>
    <t>Guus Harmsen</t>
  </si>
  <si>
    <t>1. Onderzoeken zijn onvoldoende gedetailleerd
2. Onderzoeken is gebaseerd op een bureau studie
3. De gegevens zijn niet op orde
4. De onderzoeken zijn verouderd.</t>
  </si>
  <si>
    <t>1. Aanvullende onderzoeken
2. Extra procedures
3. Stilleggen van werk
4. Extra kosten middels VTW</t>
  </si>
  <si>
    <t>1. Heldere scopekaders meegeven in het contract.</t>
  </si>
  <si>
    <t>1. Uitvoering kan niet starten</t>
  </si>
  <si>
    <t>1. Publicatie moet uitgesteld worden</t>
  </si>
  <si>
    <t>Voortgang</t>
  </si>
  <si>
    <t>PM</t>
  </si>
  <si>
    <t>ON heeft onvoldoende tijd voor kwalitatief hoogwaardige voorbereiding van de NOK.</t>
  </si>
  <si>
    <t xml:space="preserve">Diede Dijkstra </t>
  </si>
  <si>
    <t>1. Afgerond</t>
  </si>
  <si>
    <t>De groot onderhoud (GO) momenten worden uitgesteld.</t>
  </si>
  <si>
    <t>1. Onderdeel maken van BPKV.</t>
  </si>
  <si>
    <t xml:space="preserve">1.Er moet meer LVO uitgevoerd worden en hierdoor blijft er te weinig budget over voor GO;
2. LCC kosten zijn hoger;
3. Lagere beschikbaarheid van het areaal;
4. Meer overlast door verschillende uitvoeringsperiodes op hetzelfde werkvak;
</t>
  </si>
  <si>
    <t>OM</t>
  </si>
  <si>
    <t>Het scopingteam werk te veel multidisciplinair.</t>
  </si>
  <si>
    <t>1. Kaders zijn onvoldoende helder;
2. ON kijkt te integraal naar de scope en komt met veel ideeën ook buiten de scope van dit project.
3. Vanuit raakvlakprojecten (vanuit de regio) wordt scope uitgebreid.</t>
  </si>
  <si>
    <t>Raakvlakken tussen de objecten onvoldoende in beeld.</t>
  </si>
  <si>
    <t>1. Inspecties zijn niet actueel;
2. Onduidelijkheid over welke onderdelen wel en niet binnen de scope vallen;</t>
  </si>
  <si>
    <t>Door aansluiting SIO (Strategisch Inkoop Onderhoud) wordt de mijlpaal voor aanbesteding niet gehaald</t>
  </si>
  <si>
    <t>1. Het team van RWS moet veel extra werk verrichten om de ON aan te sturen/ te ondersteunen bij de voorbereidings- werkzaamheden.</t>
  </si>
  <si>
    <t xml:space="preserve">1. Kwaliteit areaal gaat verder achteruit;
2. Werkzaamheden moeten separaat aanbesteed worden; </t>
  </si>
  <si>
    <t>1. Onderhoudsbehoefte is grotere dan het beschikbare budget.
2. Er moeten suboptimale keuzes gemaakt worden.
3. Korte termijn prevaleert boven lange termijn.
4. Prijsstijgingen materialen;</t>
  </si>
  <si>
    <t>Het aanbestedingsdossier is niet consistent en kent tegenstrijdigheden.</t>
  </si>
  <si>
    <t>1. Vertraging door uitzoekwerk;
2. Budget overschrijdingen;</t>
  </si>
  <si>
    <t>1. Om de kwaliteit van het areaal te waarborgen moeten meer onderdelen meegenomen worden (bv bermen om afwatering te garanderen).</t>
  </si>
  <si>
    <t xml:space="preserve">1. Opdrachtnemer is verantwoordelijk voor alle benodigde vergunningen. 
2. GO Scope 2024 (DVV) wordt separaat voorbereid 
</t>
  </si>
  <si>
    <t>1. SIO Betrekken bij inkoop strategie 
2. Duidelijke planning met SIO over moment van toetsingen + afstemmomenten stuurgroep</t>
  </si>
  <si>
    <t>1. Werk kan niet worden gegund;
2. Onvoldoende budget;</t>
  </si>
  <si>
    <t xml:space="preserve">1. De inhoud van de raamovereenkomst, waaronder ook ‘de plek’ van de raamovereenkomst in de rangorde van Documenten (art. 3 lid 2 BO) is niet helder.
2. Er is onvoldoende samenhang van de raamovereenkomst met de basisovereenkomst.
3. Het scopingsproces is onvoldoende helder en maakt geen consistent onderdeel van het totale dossier.
</t>
  </si>
  <si>
    <t>Actiehouder</t>
  </si>
  <si>
    <t>1. Guus Harmsen</t>
  </si>
  <si>
    <t>1. Peter Bornkamp</t>
  </si>
  <si>
    <t>1. Diede Dijkstra
2. Diede Dijkstra</t>
  </si>
  <si>
    <t>1. BOC en ROK VW hebben andere scope met botsende planning;
2. Te laat helder welke V&amp;R opgave + werkzaamheden/ evenementen derden plaatsvinden op beoogde wegvakken;
3. Geen overzicht van werkzaamheden die door nevenaannemers worden uitgevoerd;
4. Informatie van interne en externe stakeholders blijkt niet op alle punten betrouwbaar te zijn.</t>
  </si>
  <si>
    <t>1. Raakvlakken met andere contract en projecten inzichtelijk maken.</t>
  </si>
  <si>
    <t>1. Moet er budget vastgelegd worden voor het afsluiten van de ROK?
2. Doorlooptijden formalisatie proces vastleggen en verwerken in de planning.</t>
  </si>
  <si>
    <t>Marcel Danes</t>
  </si>
  <si>
    <t xml:space="preserve">Evelien Jansen </t>
  </si>
  <si>
    <t>1. Scopeonderdelen vastleggen ROK</t>
  </si>
  <si>
    <t>1. Areaalgegevens zijn niet beschikbaar voor mutatie
2. Verschillende aannemers op hetzelfde areaal (verschillende partijen kunnen niet gelijktijdig mutaties doorvoeren)</t>
  </si>
  <si>
    <t xml:space="preserve">1. Matthijs Pot 
2. Matthijs Pot 
3. Matthijs Pot </t>
  </si>
  <si>
    <t xml:space="preserve">Het Projectteam RWS staat niet gesteld om aan de scopingtafel aan te sluiten.
</t>
  </si>
  <si>
    <t>Exogeen</t>
  </si>
  <si>
    <t>1. Scopingtafel mislukt;
2. ON kan niet starten met de uitvoeringwerkzaamheden.</t>
  </si>
  <si>
    <t>Regio/beheerder RWS levert onvoldoende input en/of besluitvorming tijdens de scopingtafel.</t>
  </si>
  <si>
    <t>1. Projectplan uitvoeringsfase vast laten stellen door intern OG en beheerder.
2. Beheerder betrekken bij het opstellen van het contract. 
3. Taken/verantwoordelijkheden expliciet maken voor de deelnemers van de scopingtafel (met de regio doorleven);</t>
  </si>
  <si>
    <t>1. Afgerond
2. Afgerond</t>
  </si>
  <si>
    <t>1. In BPKV waardes kwaliteit/ scopemanagment afweging door ON.</t>
  </si>
  <si>
    <t>ON heeft  invloed op beheersing</t>
  </si>
  <si>
    <t xml:space="preserve">1. Toetsing inkoopplan Tenderboard advies via SIO duurt langer dan verwacht; 
2. Afstemming toetsstrategie duurt langer dan verwacht; 
</t>
  </si>
  <si>
    <t>3. Antwoord ICG: Het risico op een claim is niet groot, tenzij de uitgevraagde opdrachten ver achter blijven bij de indicatieve waarde.</t>
  </si>
  <si>
    <t xml:space="preserve">1. Onjuiste inschatting volume scope voor ROK (In bijlage J "Format scope" is de te verwachten scope opgenomen). </t>
  </si>
  <si>
    <t>1. Wordt genomen
2. Afgerond
3. Wordt genomen (2023)</t>
  </si>
  <si>
    <t>1. Scopingsproces is nader uitgewerkt.
2. Onderdeel van implementatie van het scopingsproces.
4. Is nog niet gestart i.v.m. beperkte capaciteit.</t>
  </si>
  <si>
    <t>1. De scope is te divers om hier nu iets van te kunnen zeggen.</t>
  </si>
  <si>
    <t>1. Geen specifiek onderdeel van BPKV maar middels waardes onderdeel van  scopingsproces.</t>
  </si>
  <si>
    <t xml:space="preserve">1. Diede Dijkstra
2. Diede Dijkstra
</t>
  </si>
  <si>
    <t>1. Afgerond
2. Afgerond
3. Afgerond
4. Wordt genomen</t>
  </si>
  <si>
    <t>4. Is gepland in week 44, voorafgaand aan de gatereview.</t>
  </si>
  <si>
    <t>1. Guus Harmsen
2. Guus Harmsen</t>
  </si>
  <si>
    <t xml:space="preserve">1. DAG Proces herschrijven voor het project.
2. Afspraken vastleggen over mogelijkheden voor verwerking van mutaties in de systemen van RWS. </t>
  </si>
  <si>
    <t>Oplevering en overdracht kan niet plaatsvinden voor de gestelde mijlpalen</t>
  </si>
  <si>
    <t>1. Team moet langer in de lucht blijven</t>
  </si>
  <si>
    <t xml:space="preserve">Notities </t>
  </si>
  <si>
    <t>Challenge-gesprek TM 26-10-2022: Nieuw risico toegevoegd</t>
  </si>
  <si>
    <t>Challenge-gesprek CM 27-10-2022: OZ2 beheerst en BM1 afgerond hierdoor K5&gt;3 en G 5&gt;4.</t>
  </si>
  <si>
    <t xml:space="preserve">Challenge-gesprek TM 26-10-2022: Geen wijzigingen. </t>
  </si>
  <si>
    <t>Challenge-gesprek PB 26-10-2022: OZ en BM bijgewerkt. Kwantificering blijft gelijk.</t>
  </si>
  <si>
    <t>Challenge-gesprek PB 26-10-2022 en CM 27-10-2022: BM bijgewerkt. Kwantificering blijft gelijk.</t>
  </si>
  <si>
    <t>Challenge-gesprek TM 26-10-2022: Kwantificering blijft gelijk.</t>
  </si>
  <si>
    <t>Challenge-gesprek TM 26-10-2022: OZ en BM bijgewerkt hierdoor K3&gt;2.</t>
  </si>
  <si>
    <t>Challenge-gesprek CM 27-10-2022: BM bijgewerkt. Kwantificering blijft gelijk.</t>
  </si>
  <si>
    <t>Challenge-gesprek TM 26-10-2022: BM bijgewerkt. Kwantificering blijft gelijk</t>
  </si>
  <si>
    <t>Challenge-gesprek TM 26-10-2022:  BM bijgewerkt hierdoor K5&gt;1</t>
  </si>
  <si>
    <t>Challenge-gesprek CM 27-10-2022: BM bijgewerkt. Kwantificering blijft gelijk</t>
  </si>
  <si>
    <t>Challenge-gesprek PB 26-10-2022:  Kwantificering blijft gelijk</t>
  </si>
  <si>
    <t xml:space="preserve">1. Diede Dijkstra
2. Matthijs Pot
3. Matthijs Pot </t>
  </si>
  <si>
    <t>Wrap-Upsessie 08-11-2022: Nieuw risico toegevoegd</t>
  </si>
  <si>
    <t>1. Kruisbestuiving tussen verschillende percelen door het vormen van koppels binnen de IPM-teams.</t>
  </si>
  <si>
    <t>1. Het aangeboden BPKV plan van de verschillende partijen volgen een geheel ander proces;
2. Verschil in contractbeheersing vanuit OG.
3. Verschil in interpretatie ROK</t>
  </si>
  <si>
    <t>Verschil in de invulling van de kwaliteit (meerwaarde van de ON) in de verschillende percelen</t>
  </si>
  <si>
    <t>1. Het beoogde projectdoel wordt niet behaald.</t>
  </si>
  <si>
    <t>1. Hans Schalkwijk</t>
  </si>
  <si>
    <t>Raakvlakken tussen verschillende contracten worden onvoldoende geborgd.</t>
  </si>
  <si>
    <t>Documenten voor NOK VK zijn niet tijdig beschikbaar.</t>
  </si>
  <si>
    <t>Het Projectteam RWS staat niet gesteld om aan de scopingtafel aan te sluiten.</t>
  </si>
  <si>
    <t>Verschil in kwaliteit tussen de verschillende percelen</t>
  </si>
  <si>
    <t>Verschil met 12-9</t>
  </si>
  <si>
    <t>Challenge-gesprek PB 26-10-2022: BM bijgewerkt. Kwantificering blijft gelijk.
Wrap-Upsessie 08-11-2022: OZ3 t/m 6 toegevoegd. Kwantificering aangepast G0&gt;3 O&gt;2.</t>
  </si>
  <si>
    <t>1. Hoe kan het project slim gebruik maken van BPKV criteria, zodat de markt wordt uitgedaagd op samenwerking? In hoeverre past de P van Prijs (als onderdeel van BPKV) hier wel/niet bij?
2. Extra advies op de juridische basis voor raamovereenkomsten. Hoe voorkomen we als project dat er discussie ontstaat over de invulling van de werkzaamheden? 
3. Visie opstellen hoe OG de samenwerking tussen OG en ON ziet.</t>
  </si>
  <si>
    <t xml:space="preserve">1. Peter Bornkamp
2. Matthijs Pot 
3. Matthijs Pot </t>
  </si>
  <si>
    <t>1. Wordt genomen
2. Wordt genomen
3. Wordt genomen</t>
  </si>
  <si>
    <t>Challenge-gesprek PB 26-10-2022: BM bijgewerkt. Kwantificering blijft gelijk. Wrap-Upsessie 08-11-2022: OZ4 t/m 8 toegevoegd. BM4 aangepast.</t>
  </si>
  <si>
    <t>1. Kaders voor scopingtafel vastleggen; 
2. Afspraken met regio maken over mogelijkheden extra scope binnen deze ROK;
3. Minimaal / maximaal inspanning vastleggen in contract;
4. Voorafgaand aan het scopingsproces een deel van de GO scope voorbereiden (onderzoeken, areaalgegevens, verkeersmaatregelen).</t>
  </si>
  <si>
    <t xml:space="preserve">1. Matthijs Pot 
2. Matthijs Pot 
3. Peter Bornkamp
4. Hans Schalkwijk
</t>
  </si>
  <si>
    <t>1. Afgerond
2. Wordt genomen
3. Wordt niet genomen
4. Wordt genomen</t>
  </si>
  <si>
    <t xml:space="preserve">1. Onvoldoende capaciteit SLU na gunning;
2. Onvoldoende kennis (o.a. van het areaal) en kunde;
3. Onvoldoende voorbereiding voor deelname aan de scopingstafel;
4. OG/ON Adviseur heeft geen mandaat om een besluit te nemen;
5. Verwachtingen zijn onvoldoende duidelijk tegen elkaar uitgesproken/ onvoldoende vastgelegd. </t>
  </si>
  <si>
    <t>Challenge-gesprek PB 26-10-2022: Risico opgesplitst in risico voor projectteam en risico voor beheerder. OZ3,4 toegevoegd.
Wrap-Upsessie 08-11-2022: OZ5 toegevoegd.</t>
  </si>
  <si>
    <t xml:space="preserve">In de uitvoering zijn de raakvlakken tussen verschillende contracten onvoldoende geborgd.
</t>
  </si>
  <si>
    <t>1. Totaalbeeld van de verschillende opgave binnen het areaal ontbreekt.
2. Verschillende uitvoeringscontracten (o.a. BOC, ROK VK, ROK VH) binnen hetzelfde areaal.
3. Demarcatie tussen de verschillende contract is in de voorbereidingsfase onvoldoende op elkaar afgestemd.
4. Scope van verschillende contracten overlappen elkaar.</t>
  </si>
  <si>
    <t>1. Meer overlast door verschillende uitvoeringsperiodes op hetzelfde werkvak;
2. Meer kosten omdat werkzaamheden op een later moment alsnog uitgevoerd moeten worden;
3. Veiligheid issues;
4. Claims van aannemers;</t>
  </si>
  <si>
    <t>Challenge-gesprek CM 27-10-2022: OZ, GV en BM bijgewerkt. Kwantificering blijft gelijk.
Wrap-Upsessie 08-11-2022 Risico omschrijving aangepast en BM3 toegevoegd.</t>
  </si>
  <si>
    <t>1. Verkennen of beschikbaarheid en voorkomen overlast als  kwaliteitsonderdeel onder BPKV kan worden meegenomen.
2. Met SIO de raakvlakken tussen verschillende contracten in beeld brengen en vertalen naar de juiste demarcatie.
3. Projectoverstijgend jaarlijks met alle uitvoeringspartijen een globale uitvoeringsplanning opstellen.</t>
  </si>
  <si>
    <t>1. Afgerond
2. Wordt genomen
3. In overweging</t>
  </si>
  <si>
    <r>
      <rPr>
        <i/>
        <sz val="10"/>
        <rFont val="Calibri"/>
        <family val="2"/>
        <scheme val="minor"/>
      </rPr>
      <t>1. Onvoldoende budget vastgelegd vanuit de regio (beheerst);</t>
    </r>
    <r>
      <rPr>
        <sz val="10"/>
        <rFont val="Calibri"/>
        <family val="2"/>
        <scheme val="minor"/>
      </rPr>
      <t xml:space="preserve">
2. GATE wordt niet succesvol doorlopen;
</t>
    </r>
    <r>
      <rPr>
        <i/>
        <sz val="10"/>
        <rFont val="Calibri"/>
        <family val="2"/>
        <scheme val="minor"/>
      </rPr>
      <t>3. Te laat duidelijkheid over het wel/niet meenemen van de scope voor 2023 (beheerst);</t>
    </r>
    <r>
      <rPr>
        <sz val="10"/>
        <rFont val="Calibri"/>
        <family val="2"/>
        <scheme val="minor"/>
      </rPr>
      <t xml:space="preserve">
4. Handtekeningen niet tijdig te zetten;
5. Documenten voor ROK VK zijn niet tijdig beschikbaar.
6. Voorbereidingsproces verloopt niet gestructureerd.
7. Invulling ROK VK sluit niet aan bij de strategie vanuit SIO.
8. Inkoopplan is nog niet vastgesteld.</t>
    </r>
  </si>
  <si>
    <t>1. Vanuit de POF zijn er maatregelen vastgelegd voor de komende 2 jaar.
2. Planning is opgesteld en met het team geactualiseerd.</t>
  </si>
  <si>
    <t>1. IVD's niet aanwezig;
2. Areaalgegevens niet volledig;
3. Uitkomst onderzoeken zijn niet tijdig beschikbaar (deel DVV);
4. Onduidelijk wat er vanuit het BOC (Basis OnderhoudsContract) aangeleverd wordt.</t>
  </si>
  <si>
    <t>Challenge-gesprek TM 26-10-2022: BM bijgewerkt. Kwantificering blijft gelijk.
Wrap-Upsessie 08-11-2022: OZ4 toegevoegd. BM4 toegevoegd. Kwantificering T3&gt;2 K2&gt;1</t>
  </si>
  <si>
    <t>1. Inzichtelijk maken wat er nodig is en binnen welke termijn dit te leveren is.
2.  Annex XIII zal de versie van het overzicht van de districten aangepast moeten worden en natuurlijk het bijbehorende bestand 'Annex XIII Informatie - Overzicht districten.
3. Voorafgaand aan de start van een werkpakket inzichtelijk maken welke IVD's noodzakelijk zijn en wanneer deze te leveren zijn.
4. Voorafgaand aan het scopingsproces een deel van de GO scope voorbereiden (onderzoeken, areaalgegevens, verkeersmaatregelen).</t>
  </si>
  <si>
    <t>1. Guus Harmsen
2. Peter Bornkamp
3. Guus Harmsen
4. Hans Schalkwijk</t>
  </si>
  <si>
    <t>1. Wordt niet genomen
2. Afgerond
3. Wordt genomen
4. Wordt genomen</t>
  </si>
  <si>
    <r>
      <t xml:space="preserve">1. Geen concurrentie na aanbesteding;
</t>
    </r>
    <r>
      <rPr>
        <i/>
        <sz val="10"/>
        <rFont val="Calibri"/>
        <family val="2"/>
        <scheme val="minor"/>
      </rPr>
      <t>2. Aanbesteding ROK alleen op basis van B(P)KV</t>
    </r>
    <r>
      <rPr>
        <sz val="10"/>
        <rFont val="Calibri"/>
        <family val="2"/>
        <scheme val="minor"/>
      </rPr>
      <t>(beheerst);
3. Strategische inschrijving door inschrijver.</t>
    </r>
  </si>
  <si>
    <t>1. Beprijzingensysteem beschrijven en haalbaarheid onderzoeken.
2. Escape inbouwen op het moment dat intentie ON niet aansluiten bij beeld OG.
3. Beoordeling inschrijvingen op 15% prijs en 85% kwaliteit (normaal 30%/70%).</t>
  </si>
  <si>
    <t xml:space="preserve">1. Matthijs Pot 
2. Peter Bornkamp  
3. Matthijs Pot </t>
  </si>
  <si>
    <t>1. Afgerond
2. Ter Overweging
3. Wordt genomen</t>
  </si>
  <si>
    <t>1. Op 26-9 is een sessie gepland om dit te bespreken. Besloten om op basis van fictieve hoeveelheden eenheidsprijzen onderdeel te maken van de BPKV.</t>
  </si>
  <si>
    <t>1. Project specifieke toets strategie opstellen en laten uitvoeren (o.a. op integraliteit).
2. Samenhang tussen BO en ROK beter borgen.
3. Scopingsproces nader uitwerken.
4. Heisessie met het team om het dossier te doorleven.</t>
  </si>
  <si>
    <t xml:space="preserve">1. Diede Dijkstra
2. Matthijs Pot 
3. Matthijs Pot 
4. Matthijs Pot </t>
  </si>
  <si>
    <t>1. Wordt genomen
2. Wordt genomen
3. Afgerond
4. Wordt genomen</t>
  </si>
  <si>
    <r>
      <t xml:space="preserve">1. Onvoldoende capaciteit na gunning; (beheerst)
</t>
    </r>
    <r>
      <rPr>
        <i/>
        <sz val="10"/>
        <rFont val="Calibri"/>
        <family val="2"/>
        <scheme val="minor"/>
      </rPr>
      <t>2. Taken/verantwoordelijkheden niet helder belegd.</t>
    </r>
    <r>
      <rPr>
        <sz val="10"/>
        <rFont val="Calibri"/>
        <family val="2"/>
        <scheme val="minor"/>
      </rPr>
      <t xml:space="preserve"> </t>
    </r>
    <r>
      <rPr>
        <strike/>
        <sz val="10"/>
        <rFont val="Calibri"/>
        <family val="2"/>
        <scheme val="minor"/>
      </rPr>
      <t>(beheerst)</t>
    </r>
    <r>
      <rPr>
        <sz val="10"/>
        <rFont val="Calibri"/>
        <family val="2"/>
        <scheme val="minor"/>
      </rPr>
      <t xml:space="preserve">
3. Benodigde capaciteit per contract niet inzichtelijk.
4. Onvoldoende capaciteit vanuit A-Wegen om mee te denken;
5. Samenvoeging van A en B-Wegen;
6. Continuiteit is niet geborgd bij evt. vertrek van collega's</t>
    </r>
  </si>
  <si>
    <t>Challenge-gesprek PB 26-10-2022: Risico opgesplitst in risico voor projectteam en risico voor beheerder. OZ5 toegevoegd. Kans 4&gt;3
Wrap-Upsessie 08-11-2022: Kans 3&gt;2, BM4,5 toegevoegd</t>
  </si>
  <si>
    <t>1. Taken/verantwoordelijkheden expliciet maken voor de deelnemers van de scopingtafel (met de regio doorleven);
2. Kennisdeling over scopingsproces;
3. Benodigde capaciteit per contract bepalen;
4. ROK VK aanvullen met capaciteit vanuit andere projecten binnen ON B Wegen (zoals ROK VW) 
5. Vastleggen van werkprocessen in projectplan om inwerktraject te borgen.</t>
  </si>
  <si>
    <t>1. Wordt genomen (2023)
2. In overweging
3. Afgerond
4. Afgerond
5. Wordt genomen</t>
  </si>
  <si>
    <t>3. Afstemming met A-Wegen over benodigde en beschikbare capaciteit. Benodigde capaciteit is bepaald en opgenomen in het projectplan uitvoering.
4. Besluit is genomen door intern OG.</t>
  </si>
  <si>
    <r>
      <t xml:space="preserve">1. Monodisciplinaire scope;
2. Repeterende werkzaamheden;
3. Eventuele veiligheidsrisico's zijn bij afsluiten van de ROK nog niet bekend;
</t>
    </r>
    <r>
      <rPr>
        <i/>
        <sz val="10"/>
        <rFont val="Calibri"/>
        <family val="2"/>
        <scheme val="minor"/>
      </rPr>
      <t>4. Veiligheidsdossier is enkel uitgewerkt onder 3.2.2.4 (Rijksweg) dit betekent dat voor DVM en Vaste brug geen veiligheidseisen zijn.</t>
    </r>
    <r>
      <rPr>
        <sz val="10"/>
        <rFont val="Calibri"/>
        <family val="2"/>
        <scheme val="minor"/>
      </rPr>
      <t xml:space="preserve"> (beheerst)
5. RWS staat toe om voor LVO in rijstrookafzettingen te werken.</t>
    </r>
  </si>
  <si>
    <t>1. Guus Harmsen
2. Guus Harmsen
3. Guus Harmsen
4. Guus Harmsen</t>
  </si>
  <si>
    <t>1. Bepalen welk bedrag er voor evt. claims gereserveerd moet worden.
2. Bandbreedte meegegeven.
3. ICG bevragen hoe groot dit risico is.
4. Analyse uitvoeren op de onderhoudsbehoefte van de komende jaren en tevens bepalen wat de gemiddelde omzet de afgelopen jaren is geweest en op basis daarvan de indicatieve hoeveelheden bepalen en laten vaststellen in de stuurgroep.</t>
  </si>
  <si>
    <t xml:space="preserve">1. Diede Dijkstra
2. Peter Bornkamp
3. Matthijs Pot 
4. Matthijs Pot </t>
  </si>
  <si>
    <t>1. Wordt niet genomen
2. Wordt niet genomen
3. Afgerond
4. Afgerond</t>
  </si>
  <si>
    <t>1. Kaders zijn onvoldoende helder;
2. Het contract focust zich te weinig op samenwerking;
3. Wisselingen van teamleden
4. ON komt met een strategische inschijving (geen marktconforme prijzen, kwaliteitsmaatregelen in het BPKV plan waar de ON bij opdacht geen invulling aan wil geven)
5. Het proces om te komen tot de scope van de NO is nieuw binnen organisatie.</t>
  </si>
  <si>
    <t>ON heeft onvoldoende tijd voor kwalitatief hoogwaardige voorbereiding van de NO.</t>
  </si>
  <si>
    <t>1. Overeenstemming over scope (output scopingtafel) kost meer tijd dan voorzien.
2. Er wordt veel extra scope toegevoegd;
3. Vanuit BTO keuze is er een SLOT aanvraag noodzakelijk (6 maanden);
4. Informatie BOC wordt te laat aangeleverd.
5. Informatie vanuit de regio wordt te laat aangeleverd. 
6. Voorbereidende werkzaamheden schuiven door naar de scopings/voorbereidingsfase
7. Scoping/Voorbereiding en uitvoering van verschillende werkpakketen vinden gelijktijdig plaats.
8. Onvoldoende beeld bij de omgevingsrisico's.</t>
  </si>
  <si>
    <t xml:space="preserve">Documenten voor NO zijn niet tijdig beschikbaar.
</t>
  </si>
  <si>
    <t>1. NO kan niet gegund worden;
2. Kwaliteit areaal gaat verder achteruit;</t>
  </si>
  <si>
    <t>1. Scope NO sluit niet aan bij wens regio;
2. Werkzaamheden niet goed afgestemd;
3. Wijzigingen na sluiting NO;
4. ON kan niet starten met de uitvoeringwerkzaamheden.</t>
  </si>
  <si>
    <t>ON hanteert geen marktconforme prijzen in de NO.</t>
  </si>
  <si>
    <t xml:space="preserve">1. Keuzes met betrekking tot het IVP nog specifiek bekijken.
2. Het IVP nog vervangen.
3. Voorstel is om veiligheid in de VSE eenmaal uit te werken onder 3.1.3.4 (Weginfrasysteem) en dan vervolgens voor alle onderdelen (Rijksweg, Vaste brug, DVM) bij het punt veiligheid naar deze paragraaf te verwijzen.
4. In de ROK BTO visie (volledige afsluiting) vastleggen en in de NO BTO specifieke keuzes vastleggen.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</si>
</sst>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indexed="8"/>
      <name val="Calibri"/>
      <family val="2"/>
      <scheme val="minor"/>
    </font>
    <font>
      <sz val="9"/>
      <color theme="1"/>
      <name val="Verdana"/>
      <family val="2"/>
    </font>
    <font>
      <b/>
      <sz val="9"/>
      <color indexed="63"/>
      <name val="Arial"/>
      <family val="2"/>
    </font>
    <font>
      <sz val="8"/>
      <name val="Arial"/>
      <family val="2"/>
    </font>
    <font>
      <sz val="10"/>
      <color indexed="8"/>
      <name val="Calibri"/>
      <family val="2"/>
      <scheme val="minor"/>
    </font>
    <font>
      <sz val="10"/>
      <color rgb="FFFF0000"/>
      <name val="Calibri"/>
      <family val="2"/>
      <scheme val="minor"/>
    </font>
    <font>
      <sz val="11"/>
      <color indexed="8"/>
      <name val="Calibri"/>
      <family val="2"/>
      <scheme val="minor"/>
    </font>
    <font>
      <sz val="10"/>
      <name val="Calibri"/>
      <family val="2"/>
      <scheme val="minor"/>
    </font>
    <font>
      <i/>
      <sz val="10"/>
      <name val="Calibri"/>
      <family val="2"/>
      <scheme val="minor"/>
    </font>
    <font>
      <b/>
      <sz val="10"/>
      <name val="Calibri"/>
      <family val="2"/>
      <scheme val="minor"/>
    </font>
    <font>
      <sz val="10"/>
      <color rgb="FF00B0F0"/>
      <name val="Calibri"/>
      <family val="2"/>
      <scheme val="minor"/>
    </font>
    <font>
      <strike/>
      <sz val="10"/>
      <name val="Calibri"/>
      <family val="2"/>
      <scheme val="minor"/>
    </font>
  </fonts>
  <fills count="8">
    <fill>
      <patternFill patternType="none"/>
    </fill>
    <fill>
      <patternFill patternType="gray125"/>
    </fill>
    <fill>
      <patternFill patternType="solid">
        <fgColor theme="8" tint="0.39997558519241921"/>
        <bgColor indexed="64"/>
      </patternFill>
    </fill>
    <fill>
      <patternFill patternType="solid">
        <fgColor rgb="FF00B0F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35">
    <xf numFmtId="0" fontId="0" fillId="0" borderId="0" xfId="0"/>
    <xf numFmtId="0" fontId="2" fillId="3" borderId="2" xfId="1" applyFont="1" applyFill="1" applyBorder="1" applyAlignment="1">
      <alignment horizontal="left" vertical="top" wrapText="1"/>
    </xf>
    <xf numFmtId="0" fontId="1" fillId="0" borderId="0" xfId="1"/>
    <xf numFmtId="0" fontId="3" fillId="4" borderId="2" xfId="1" applyFont="1" applyFill="1" applyBorder="1" applyAlignment="1">
      <alignment horizontal="left" vertical="top" wrapText="1"/>
    </xf>
    <xf numFmtId="49" fontId="3" fillId="4" borderId="2" xfId="1" applyNumberFormat="1" applyFont="1" applyFill="1" applyBorder="1" applyAlignment="1">
      <alignment horizontal="left" vertical="top" wrapText="1"/>
    </xf>
    <xf numFmtId="0" fontId="3" fillId="5" borderId="2" xfId="1" applyFont="1" applyFill="1" applyBorder="1" applyAlignment="1">
      <alignment horizontal="left" vertical="top" wrapText="1"/>
    </xf>
    <xf numFmtId="0" fontId="3" fillId="6" borderId="2" xfId="1" applyFont="1" applyFill="1" applyBorder="1" applyAlignment="1">
      <alignment horizontal="left" vertical="top" wrapText="1"/>
    </xf>
    <xf numFmtId="49" fontId="3" fillId="6" borderId="2" xfId="1" applyNumberFormat="1" applyFont="1" applyFill="1" applyBorder="1" applyAlignment="1">
      <alignment horizontal="left" vertical="top" wrapText="1"/>
    </xf>
    <xf numFmtId="0" fontId="4" fillId="0" borderId="0" xfId="0" applyFont="1"/>
    <xf numFmtId="0" fontId="7" fillId="0" borderId="1" xfId="0" applyFont="1" applyBorder="1" applyAlignment="1">
      <alignment horizontal="left" vertical="top" wrapText="1"/>
    </xf>
    <xf numFmtId="0" fontId="7" fillId="7"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5" fillId="0" borderId="0" xfId="0" applyFont="1"/>
    <xf numFmtId="0" fontId="4" fillId="0" borderId="0" xfId="0" applyFont="1" applyAlignment="1">
      <alignment horizontal="left" vertical="top"/>
    </xf>
    <xf numFmtId="0" fontId="7" fillId="0" borderId="5" xfId="0" applyFont="1" applyFill="1" applyBorder="1" applyAlignment="1">
      <alignment horizontal="left" vertical="top" wrapText="1"/>
    </xf>
    <xf numFmtId="0" fontId="7" fillId="0" borderId="5" xfId="0" applyFont="1" applyBorder="1" applyAlignment="1">
      <alignment horizontal="left" vertical="top" wrapText="1"/>
    </xf>
    <xf numFmtId="0" fontId="7" fillId="0" borderId="1" xfId="0" applyFont="1" applyBorder="1" applyAlignment="1">
      <alignment horizontal="left" vertical="top"/>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7" fillId="0" borderId="5" xfId="0" applyFont="1" applyBorder="1" applyAlignment="1">
      <alignment horizontal="left" vertical="top"/>
    </xf>
    <xf numFmtId="0" fontId="4" fillId="0" borderId="0" xfId="0" applyFont="1" applyAlignment="1">
      <alignment vertical="top"/>
    </xf>
    <xf numFmtId="0" fontId="5" fillId="0" borderId="0" xfId="0" applyFont="1" applyAlignment="1">
      <alignment vertical="top"/>
    </xf>
    <xf numFmtId="0" fontId="4" fillId="0" borderId="0" xfId="0" applyFont="1" applyAlignment="1">
      <alignment vertical="top" wrapText="1"/>
    </xf>
    <xf numFmtId="0" fontId="10" fillId="0" borderId="1" xfId="0" applyFont="1" applyBorder="1" applyAlignment="1">
      <alignment vertical="top" wrapText="1"/>
    </xf>
    <xf numFmtId="14" fontId="9" fillId="2" borderId="1" xfId="0" applyNumberFormat="1" applyFont="1" applyFill="1" applyBorder="1" applyAlignment="1">
      <alignment horizontal="left" vertical="top" wrapText="1"/>
    </xf>
    <xf numFmtId="0" fontId="7" fillId="0" borderId="0" xfId="0" applyFont="1" applyBorder="1" applyAlignment="1">
      <alignment horizontal="left" vertical="top" wrapText="1"/>
    </xf>
    <xf numFmtId="0" fontId="0" fillId="0" borderId="1" xfId="0" applyBorder="1"/>
    <xf numFmtId="0" fontId="7" fillId="0" borderId="1" xfId="0" applyFont="1" applyBorder="1" applyAlignment="1">
      <alignment vertical="top" wrapText="1"/>
    </xf>
    <xf numFmtId="0" fontId="7" fillId="0" borderId="1" xfId="0" applyFont="1" applyBorder="1" applyAlignment="1">
      <alignment vertical="top"/>
    </xf>
    <xf numFmtId="0" fontId="7" fillId="0" borderId="1" xfId="0" applyFont="1" applyBorder="1" applyAlignment="1">
      <alignment wrapText="1"/>
    </xf>
    <xf numFmtId="0" fontId="2" fillId="3" borderId="3" xfId="1" applyFont="1" applyFill="1" applyBorder="1" applyAlignment="1">
      <alignment horizontal="center" vertical="top" wrapText="1"/>
    </xf>
    <xf numFmtId="0" fontId="2" fillId="3" borderId="4" xfId="1" applyFont="1" applyFill="1" applyBorder="1" applyAlignment="1">
      <alignment horizontal="center" vertical="top" wrapText="1"/>
    </xf>
  </cellXfs>
  <cellStyles count="3">
    <cellStyle name="Standaard" xfId="0" builtinId="0"/>
    <cellStyle name="Standaard 2" xfId="1"/>
    <cellStyle name="Standaard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tabSelected="1" zoomScaleNormal="100" workbookViewId="0">
      <pane xSplit="1" ySplit="1" topLeftCell="B2" activePane="bottomRight" state="frozen"/>
      <selection pane="topRight" activeCell="B1" sqref="B1"/>
      <selection pane="bottomLeft" activeCell="A2" sqref="A2"/>
      <selection pane="bottomRight" activeCell="U16" sqref="U16"/>
    </sheetView>
  </sheetViews>
  <sheetFormatPr defaultColWidth="9.140625" defaultRowHeight="12.75" outlineLevelCol="1" x14ac:dyDescent="0.25"/>
  <cols>
    <col min="1" max="1" width="7" style="14" customWidth="1"/>
    <col min="2" max="2" width="27.140625" style="23" customWidth="1"/>
    <col min="3" max="4" width="50.7109375" style="23" customWidth="1" outlineLevel="1"/>
    <col min="5" max="10" width="10.7109375" style="23" customWidth="1" outlineLevel="1"/>
    <col min="11" max="11" width="8.7109375" style="23" customWidth="1" outlineLevel="1"/>
    <col min="12" max="12" width="10.7109375" style="23" customWidth="1" outlineLevel="1"/>
    <col min="13" max="20" width="10.7109375" style="14" customWidth="1"/>
    <col min="21" max="21" width="50.7109375" style="23" customWidth="1"/>
    <col min="22" max="22" width="16.85546875" style="23" customWidth="1"/>
    <col min="23" max="23" width="21.140625" style="23" bestFit="1" customWidth="1"/>
    <col min="24" max="24" width="32.85546875" style="25" customWidth="1"/>
    <col min="25" max="25" width="31.42578125" style="25" customWidth="1"/>
    <col min="26" max="16384" width="9.140625" style="23"/>
  </cols>
  <sheetData>
    <row r="1" spans="1:25" ht="38.25" x14ac:dyDescent="0.25">
      <c r="A1" s="12" t="s">
        <v>0</v>
      </c>
      <c r="B1" s="12" t="s">
        <v>1</v>
      </c>
      <c r="C1" s="12" t="s">
        <v>2</v>
      </c>
      <c r="D1" s="12" t="s">
        <v>3</v>
      </c>
      <c r="E1" s="12" t="s">
        <v>4</v>
      </c>
      <c r="F1" s="12" t="s">
        <v>5</v>
      </c>
      <c r="G1" s="12" t="s">
        <v>6</v>
      </c>
      <c r="H1" s="12" t="s">
        <v>91</v>
      </c>
      <c r="I1" s="12" t="s">
        <v>7</v>
      </c>
      <c r="J1" s="12" t="s">
        <v>8</v>
      </c>
      <c r="K1" s="12" t="s">
        <v>9</v>
      </c>
      <c r="L1" s="12" t="s">
        <v>20</v>
      </c>
      <c r="M1" s="12" t="s">
        <v>10</v>
      </c>
      <c r="N1" s="12" t="s">
        <v>11</v>
      </c>
      <c r="O1" s="12" t="s">
        <v>12</v>
      </c>
      <c r="P1" s="12" t="s">
        <v>13</v>
      </c>
      <c r="Q1" s="12" t="s">
        <v>14</v>
      </c>
      <c r="R1" s="12" t="s">
        <v>15</v>
      </c>
      <c r="S1" s="12" t="s">
        <v>16</v>
      </c>
      <c r="T1" s="12" t="s">
        <v>17</v>
      </c>
      <c r="U1" s="12" t="s">
        <v>18</v>
      </c>
      <c r="V1" s="12" t="s">
        <v>139</v>
      </c>
      <c r="W1" s="12" t="s">
        <v>99</v>
      </c>
      <c r="X1" s="12" t="s">
        <v>115</v>
      </c>
      <c r="Y1" s="12" t="s">
        <v>173</v>
      </c>
    </row>
    <row r="2" spans="1:25" s="8" customFormat="1" ht="114.75" x14ac:dyDescent="0.2">
      <c r="A2" s="9">
        <v>2</v>
      </c>
      <c r="B2" s="9" t="s">
        <v>102</v>
      </c>
      <c r="C2" s="9" t="s">
        <v>239</v>
      </c>
      <c r="D2" s="9" t="s">
        <v>85</v>
      </c>
      <c r="E2" s="9" t="s">
        <v>87</v>
      </c>
      <c r="F2" s="9" t="s">
        <v>100</v>
      </c>
      <c r="G2" s="9" t="s">
        <v>89</v>
      </c>
      <c r="H2" s="9" t="s">
        <v>98</v>
      </c>
      <c r="I2" s="9" t="s">
        <v>19</v>
      </c>
      <c r="J2" s="9" t="s">
        <v>116</v>
      </c>
      <c r="K2" s="9" t="s">
        <v>90</v>
      </c>
      <c r="L2" s="9" t="s">
        <v>82</v>
      </c>
      <c r="M2" s="9">
        <v>4</v>
      </c>
      <c r="N2" s="9">
        <v>3</v>
      </c>
      <c r="O2" s="9">
        <v>4</v>
      </c>
      <c r="P2" s="9">
        <v>2</v>
      </c>
      <c r="Q2" s="9">
        <v>2</v>
      </c>
      <c r="R2" s="9">
        <v>0</v>
      </c>
      <c r="S2" s="9">
        <v>2</v>
      </c>
      <c r="T2" s="9">
        <f t="shared" ref="T2:T21" si="0">SUBTOTAL(9,N2:S2)*M2</f>
        <v>52</v>
      </c>
      <c r="U2" s="9" t="s">
        <v>199</v>
      </c>
      <c r="V2" s="9" t="s">
        <v>200</v>
      </c>
      <c r="W2" s="9" t="s">
        <v>201</v>
      </c>
      <c r="X2" s="9"/>
      <c r="Y2" s="9" t="s">
        <v>198</v>
      </c>
    </row>
    <row r="3" spans="1:25" s="13" customFormat="1" ht="153" x14ac:dyDescent="0.2">
      <c r="A3" s="9">
        <v>1</v>
      </c>
      <c r="B3" s="11" t="s">
        <v>240</v>
      </c>
      <c r="C3" s="9" t="s">
        <v>241</v>
      </c>
      <c r="D3" s="9" t="s">
        <v>129</v>
      </c>
      <c r="E3" s="9" t="s">
        <v>87</v>
      </c>
      <c r="F3" s="9" t="s">
        <v>100</v>
      </c>
      <c r="G3" s="9" t="s">
        <v>89</v>
      </c>
      <c r="H3" s="9" t="s">
        <v>98</v>
      </c>
      <c r="I3" s="9" t="s">
        <v>146</v>
      </c>
      <c r="J3" s="9" t="s">
        <v>118</v>
      </c>
      <c r="K3" s="9" t="s">
        <v>90</v>
      </c>
      <c r="L3" s="9" t="s">
        <v>82</v>
      </c>
      <c r="M3" s="9">
        <v>4</v>
      </c>
      <c r="N3" s="9">
        <v>0</v>
      </c>
      <c r="O3" s="9">
        <v>0</v>
      </c>
      <c r="P3" s="9">
        <v>3</v>
      </c>
      <c r="Q3" s="9">
        <v>3</v>
      </c>
      <c r="R3" s="9">
        <v>3</v>
      </c>
      <c r="S3" s="9">
        <v>3</v>
      </c>
      <c r="T3" s="9">
        <f t="shared" si="0"/>
        <v>48</v>
      </c>
      <c r="U3" s="9" t="s">
        <v>203</v>
      </c>
      <c r="V3" s="9" t="s">
        <v>204</v>
      </c>
      <c r="W3" s="9" t="s">
        <v>205</v>
      </c>
      <c r="X3" s="9" t="s">
        <v>163</v>
      </c>
      <c r="Y3" s="9" t="s">
        <v>202</v>
      </c>
    </row>
    <row r="4" spans="1:25" s="13" customFormat="1" ht="102" x14ac:dyDescent="0.2">
      <c r="A4" s="9">
        <v>3</v>
      </c>
      <c r="B4" s="11" t="s">
        <v>154</v>
      </c>
      <c r="C4" s="9" t="s">
        <v>206</v>
      </c>
      <c r="D4" s="9" t="s">
        <v>244</v>
      </c>
      <c r="E4" s="9" t="s">
        <v>86</v>
      </c>
      <c r="F4" s="9" t="s">
        <v>100</v>
      </c>
      <c r="G4" s="9" t="s">
        <v>152</v>
      </c>
      <c r="H4" s="9" t="s">
        <v>98</v>
      </c>
      <c r="I4" s="9" t="s">
        <v>19</v>
      </c>
      <c r="J4" s="9" t="s">
        <v>116</v>
      </c>
      <c r="K4" s="9" t="s">
        <v>90</v>
      </c>
      <c r="L4" s="9" t="s">
        <v>82</v>
      </c>
      <c r="M4" s="9">
        <v>4</v>
      </c>
      <c r="N4" s="9">
        <v>0</v>
      </c>
      <c r="O4" s="9">
        <v>4</v>
      </c>
      <c r="P4" s="9">
        <v>2</v>
      </c>
      <c r="Q4" s="9">
        <v>3</v>
      </c>
      <c r="R4" s="9">
        <v>0</v>
      </c>
      <c r="S4" s="9">
        <v>3</v>
      </c>
      <c r="T4" s="9">
        <f t="shared" si="0"/>
        <v>48</v>
      </c>
      <c r="U4" s="9" t="s">
        <v>155</v>
      </c>
      <c r="V4" s="9" t="s">
        <v>186</v>
      </c>
      <c r="W4" s="9" t="s">
        <v>162</v>
      </c>
      <c r="X4" s="9"/>
      <c r="Y4" s="9" t="s">
        <v>207</v>
      </c>
    </row>
    <row r="5" spans="1:25" s="8" customFormat="1" ht="89.25" x14ac:dyDescent="0.2">
      <c r="A5" s="9">
        <v>5</v>
      </c>
      <c r="B5" s="11" t="s">
        <v>208</v>
      </c>
      <c r="C5" s="11" t="s">
        <v>209</v>
      </c>
      <c r="D5" s="11" t="s">
        <v>210</v>
      </c>
      <c r="E5" s="9" t="s">
        <v>86</v>
      </c>
      <c r="F5" s="9" t="s">
        <v>100</v>
      </c>
      <c r="G5" s="9" t="s">
        <v>89</v>
      </c>
      <c r="H5" s="9" t="s">
        <v>98</v>
      </c>
      <c r="I5" s="9" t="s">
        <v>81</v>
      </c>
      <c r="J5" s="9" t="s">
        <v>81</v>
      </c>
      <c r="K5" s="9" t="s">
        <v>90</v>
      </c>
      <c r="L5" s="9" t="s">
        <v>83</v>
      </c>
      <c r="M5" s="9">
        <v>5</v>
      </c>
      <c r="N5" s="9">
        <v>0</v>
      </c>
      <c r="O5" s="9">
        <v>0</v>
      </c>
      <c r="P5" s="9">
        <v>2</v>
      </c>
      <c r="Q5" s="9">
        <v>3</v>
      </c>
      <c r="R5" s="9">
        <v>0</v>
      </c>
      <c r="S5" s="9">
        <v>3</v>
      </c>
      <c r="T5" s="9">
        <f t="shared" si="0"/>
        <v>40</v>
      </c>
      <c r="U5" s="9" t="s">
        <v>212</v>
      </c>
      <c r="V5" s="9" t="s">
        <v>200</v>
      </c>
      <c r="W5" s="9" t="s">
        <v>213</v>
      </c>
      <c r="X5" s="9" t="s">
        <v>165</v>
      </c>
      <c r="Y5" s="30" t="s">
        <v>211</v>
      </c>
    </row>
    <row r="6" spans="1:25" ht="114.75" x14ac:dyDescent="0.25">
      <c r="A6" s="9">
        <v>11</v>
      </c>
      <c r="B6" s="11" t="s">
        <v>96</v>
      </c>
      <c r="C6" s="9" t="s">
        <v>214</v>
      </c>
      <c r="D6" s="9" t="s">
        <v>130</v>
      </c>
      <c r="E6" s="9" t="s">
        <v>86</v>
      </c>
      <c r="F6" s="9" t="s">
        <v>100</v>
      </c>
      <c r="G6" s="9" t="s">
        <v>89</v>
      </c>
      <c r="H6" s="9" t="s">
        <v>95</v>
      </c>
      <c r="I6" s="9" t="s">
        <v>19</v>
      </c>
      <c r="J6" s="9" t="s">
        <v>116</v>
      </c>
      <c r="K6" s="9" t="s">
        <v>90</v>
      </c>
      <c r="L6" s="9" t="s">
        <v>83</v>
      </c>
      <c r="M6" s="9">
        <v>4</v>
      </c>
      <c r="N6" s="9">
        <v>0</v>
      </c>
      <c r="O6" s="9">
        <v>4</v>
      </c>
      <c r="P6" s="9">
        <v>2</v>
      </c>
      <c r="Q6" s="9">
        <v>0</v>
      </c>
      <c r="R6" s="9">
        <v>0</v>
      </c>
      <c r="S6" s="9">
        <v>3</v>
      </c>
      <c r="T6" s="9">
        <f t="shared" si="0"/>
        <v>36</v>
      </c>
      <c r="U6" s="9" t="s">
        <v>145</v>
      </c>
      <c r="V6" s="9" t="s">
        <v>166</v>
      </c>
      <c r="W6" s="9" t="s">
        <v>156</v>
      </c>
      <c r="X6" s="9" t="s">
        <v>215</v>
      </c>
      <c r="Y6" s="30" t="s">
        <v>177</v>
      </c>
    </row>
    <row r="7" spans="1:25" s="13" customFormat="1" ht="51" x14ac:dyDescent="0.2">
      <c r="A7" s="9">
        <v>19</v>
      </c>
      <c r="B7" s="10" t="s">
        <v>104</v>
      </c>
      <c r="C7" s="10" t="s">
        <v>110</v>
      </c>
      <c r="D7" s="9" t="s">
        <v>111</v>
      </c>
      <c r="E7" s="9" t="s">
        <v>86</v>
      </c>
      <c r="F7" s="9" t="s">
        <v>100</v>
      </c>
      <c r="G7" s="9" t="s">
        <v>89</v>
      </c>
      <c r="H7" s="9" t="s">
        <v>98</v>
      </c>
      <c r="I7" s="9" t="s">
        <v>109</v>
      </c>
      <c r="J7" s="9" t="s">
        <v>109</v>
      </c>
      <c r="K7" s="9" t="s">
        <v>90</v>
      </c>
      <c r="L7" s="9" t="s">
        <v>83</v>
      </c>
      <c r="M7" s="17">
        <v>3</v>
      </c>
      <c r="N7" s="17">
        <v>3</v>
      </c>
      <c r="O7" s="17">
        <v>0</v>
      </c>
      <c r="P7" s="17">
        <v>3</v>
      </c>
      <c r="Q7" s="17">
        <v>3</v>
      </c>
      <c r="R7" s="17">
        <v>1</v>
      </c>
      <c r="S7" s="17">
        <v>2</v>
      </c>
      <c r="T7" s="9">
        <f t="shared" si="0"/>
        <v>36</v>
      </c>
      <c r="U7" s="17"/>
      <c r="V7" s="17"/>
      <c r="W7" s="11"/>
      <c r="X7" s="9"/>
      <c r="Y7" s="30" t="s">
        <v>176</v>
      </c>
    </row>
    <row r="8" spans="1:25" s="24" customFormat="1" ht="89.25" x14ac:dyDescent="0.25">
      <c r="A8" s="9">
        <v>21</v>
      </c>
      <c r="B8" s="11" t="s">
        <v>120</v>
      </c>
      <c r="C8" s="9" t="s">
        <v>131</v>
      </c>
      <c r="D8" s="9" t="s">
        <v>122</v>
      </c>
      <c r="E8" s="9" t="s">
        <v>158</v>
      </c>
      <c r="F8" s="9" t="s">
        <v>100</v>
      </c>
      <c r="G8" s="9" t="s">
        <v>89</v>
      </c>
      <c r="H8" s="9" t="s">
        <v>95</v>
      </c>
      <c r="I8" s="9" t="s">
        <v>146</v>
      </c>
      <c r="J8" s="9" t="s">
        <v>118</v>
      </c>
      <c r="K8" s="9" t="s">
        <v>90</v>
      </c>
      <c r="L8" s="9" t="s">
        <v>82</v>
      </c>
      <c r="M8" s="9">
        <v>4</v>
      </c>
      <c r="N8" s="9">
        <v>0</v>
      </c>
      <c r="O8" s="9">
        <v>0</v>
      </c>
      <c r="P8" s="9">
        <v>3</v>
      </c>
      <c r="Q8" s="9">
        <v>3</v>
      </c>
      <c r="R8" s="9">
        <v>0</v>
      </c>
      <c r="S8" s="9">
        <v>3</v>
      </c>
      <c r="T8" s="9">
        <f t="shared" si="0"/>
        <v>36</v>
      </c>
      <c r="U8" s="9" t="s">
        <v>121</v>
      </c>
      <c r="V8" s="9" t="s">
        <v>141</v>
      </c>
      <c r="W8" s="17" t="s">
        <v>119</v>
      </c>
      <c r="X8" s="9" t="s">
        <v>157</v>
      </c>
      <c r="Y8" s="30" t="s">
        <v>178</v>
      </c>
    </row>
    <row r="9" spans="1:25" s="8" customFormat="1" ht="140.25" x14ac:dyDescent="0.2">
      <c r="A9" s="9">
        <v>14</v>
      </c>
      <c r="B9" s="11" t="s">
        <v>242</v>
      </c>
      <c r="C9" s="9" t="s">
        <v>216</v>
      </c>
      <c r="D9" s="9" t="s">
        <v>243</v>
      </c>
      <c r="E9" s="9" t="s">
        <v>86</v>
      </c>
      <c r="F9" s="9" t="s">
        <v>100</v>
      </c>
      <c r="G9" s="9" t="s">
        <v>89</v>
      </c>
      <c r="H9" s="9" t="s">
        <v>95</v>
      </c>
      <c r="I9" s="9" t="s">
        <v>109</v>
      </c>
      <c r="J9" s="9" t="s">
        <v>109</v>
      </c>
      <c r="K9" s="9" t="s">
        <v>90</v>
      </c>
      <c r="L9" s="9" t="s">
        <v>83</v>
      </c>
      <c r="M9" s="9">
        <v>5</v>
      </c>
      <c r="N9" s="9">
        <v>2</v>
      </c>
      <c r="O9" s="9">
        <v>2</v>
      </c>
      <c r="P9" s="9">
        <v>1</v>
      </c>
      <c r="Q9" s="9">
        <v>0</v>
      </c>
      <c r="R9" s="9">
        <v>0</v>
      </c>
      <c r="S9" s="9">
        <v>2</v>
      </c>
      <c r="T9" s="9">
        <f t="shared" si="0"/>
        <v>35</v>
      </c>
      <c r="U9" s="9" t="s">
        <v>218</v>
      </c>
      <c r="V9" s="9" t="s">
        <v>219</v>
      </c>
      <c r="W9" s="9" t="s">
        <v>220</v>
      </c>
      <c r="X9" s="9" t="s">
        <v>164</v>
      </c>
      <c r="Y9" s="30" t="s">
        <v>217</v>
      </c>
    </row>
    <row r="10" spans="1:25" s="8" customFormat="1" ht="102" x14ac:dyDescent="0.2">
      <c r="A10" s="9">
        <v>16</v>
      </c>
      <c r="B10" s="9" t="s">
        <v>105</v>
      </c>
      <c r="C10" s="11" t="s">
        <v>143</v>
      </c>
      <c r="D10" s="11" t="s">
        <v>107</v>
      </c>
      <c r="E10" s="9" t="s">
        <v>86</v>
      </c>
      <c r="F10" s="9" t="s">
        <v>100</v>
      </c>
      <c r="G10" s="9" t="s">
        <v>89</v>
      </c>
      <c r="H10" s="9" t="s">
        <v>98</v>
      </c>
      <c r="I10" s="9" t="s">
        <v>147</v>
      </c>
      <c r="J10" s="9" t="s">
        <v>123</v>
      </c>
      <c r="K10" s="9" t="s">
        <v>90</v>
      </c>
      <c r="L10" s="9" t="s">
        <v>83</v>
      </c>
      <c r="M10" s="11">
        <v>3</v>
      </c>
      <c r="N10" s="11">
        <v>2</v>
      </c>
      <c r="O10" s="11">
        <v>3</v>
      </c>
      <c r="P10" s="11">
        <v>0</v>
      </c>
      <c r="Q10" s="11">
        <v>3</v>
      </c>
      <c r="R10" s="11">
        <v>0</v>
      </c>
      <c r="S10" s="11">
        <v>3</v>
      </c>
      <c r="T10" s="9">
        <f t="shared" si="0"/>
        <v>33</v>
      </c>
      <c r="U10" s="11" t="s">
        <v>144</v>
      </c>
      <c r="V10" s="11" t="s">
        <v>140</v>
      </c>
      <c r="W10" s="11" t="s">
        <v>92</v>
      </c>
      <c r="X10" s="9"/>
      <c r="Y10" s="30" t="s">
        <v>179</v>
      </c>
    </row>
    <row r="11" spans="1:25" s="8" customFormat="1" ht="76.5" x14ac:dyDescent="0.2">
      <c r="A11" s="9">
        <v>9</v>
      </c>
      <c r="B11" s="11" t="s">
        <v>245</v>
      </c>
      <c r="C11" s="9" t="s">
        <v>221</v>
      </c>
      <c r="D11" s="9" t="s">
        <v>137</v>
      </c>
      <c r="E11" s="9" t="s">
        <v>86</v>
      </c>
      <c r="F11" s="9" t="s">
        <v>100</v>
      </c>
      <c r="G11" s="9" t="s">
        <v>89</v>
      </c>
      <c r="H11" s="9" t="s">
        <v>98</v>
      </c>
      <c r="I11" s="9" t="s">
        <v>81</v>
      </c>
      <c r="J11" s="9" t="s">
        <v>81</v>
      </c>
      <c r="K11" s="9" t="s">
        <v>90</v>
      </c>
      <c r="L11" s="9" t="s">
        <v>84</v>
      </c>
      <c r="M11" s="9">
        <v>3</v>
      </c>
      <c r="N11" s="9">
        <v>4</v>
      </c>
      <c r="O11" s="9">
        <v>4</v>
      </c>
      <c r="P11" s="9">
        <v>0</v>
      </c>
      <c r="Q11" s="9">
        <v>0</v>
      </c>
      <c r="R11" s="9">
        <v>0</v>
      </c>
      <c r="S11" s="9">
        <v>2</v>
      </c>
      <c r="T11" s="9">
        <f t="shared" si="0"/>
        <v>30</v>
      </c>
      <c r="U11" s="9" t="s">
        <v>222</v>
      </c>
      <c r="V11" s="9" t="s">
        <v>223</v>
      </c>
      <c r="W11" s="9" t="s">
        <v>224</v>
      </c>
      <c r="X11" s="9" t="s">
        <v>225</v>
      </c>
      <c r="Y11" s="30" t="s">
        <v>175</v>
      </c>
    </row>
    <row r="12" spans="1:25" s="8" customFormat="1" ht="102" x14ac:dyDescent="0.2">
      <c r="A12" s="9">
        <v>17</v>
      </c>
      <c r="B12" s="28" t="s">
        <v>132</v>
      </c>
      <c r="C12" s="9" t="s">
        <v>138</v>
      </c>
      <c r="D12" s="11" t="s">
        <v>108</v>
      </c>
      <c r="E12" s="9" t="s">
        <v>86</v>
      </c>
      <c r="F12" s="9" t="s">
        <v>100</v>
      </c>
      <c r="G12" s="9" t="s">
        <v>89</v>
      </c>
      <c r="H12" s="9" t="s">
        <v>95</v>
      </c>
      <c r="I12" s="9" t="s">
        <v>81</v>
      </c>
      <c r="J12" s="9" t="s">
        <v>81</v>
      </c>
      <c r="K12" s="9" t="s">
        <v>90</v>
      </c>
      <c r="L12" s="9" t="s">
        <v>83</v>
      </c>
      <c r="M12" s="17">
        <v>3</v>
      </c>
      <c r="N12" s="17">
        <v>3</v>
      </c>
      <c r="O12" s="17">
        <v>3</v>
      </c>
      <c r="P12" s="17">
        <v>3</v>
      </c>
      <c r="Q12" s="17">
        <v>0</v>
      </c>
      <c r="R12" s="17">
        <v>0</v>
      </c>
      <c r="S12" s="17">
        <v>0</v>
      </c>
      <c r="T12" s="9">
        <f t="shared" si="0"/>
        <v>27</v>
      </c>
      <c r="U12" s="9" t="s">
        <v>226</v>
      </c>
      <c r="V12" s="9" t="s">
        <v>227</v>
      </c>
      <c r="W12" s="11" t="s">
        <v>228</v>
      </c>
      <c r="X12" s="9" t="s">
        <v>168</v>
      </c>
      <c r="Y12" s="30" t="s">
        <v>181</v>
      </c>
    </row>
    <row r="13" spans="1:25" ht="63.75" x14ac:dyDescent="0.25">
      <c r="A13" s="9">
        <v>6</v>
      </c>
      <c r="B13" s="11" t="s">
        <v>124</v>
      </c>
      <c r="C13" s="9" t="s">
        <v>125</v>
      </c>
      <c r="D13" s="9" t="s">
        <v>133</v>
      </c>
      <c r="E13" s="9" t="s">
        <v>87</v>
      </c>
      <c r="F13" s="9" t="s">
        <v>100</v>
      </c>
      <c r="G13" s="9" t="s">
        <v>89</v>
      </c>
      <c r="H13" s="9" t="s">
        <v>98</v>
      </c>
      <c r="I13" s="9" t="s">
        <v>109</v>
      </c>
      <c r="J13" s="9" t="s">
        <v>109</v>
      </c>
      <c r="K13" s="9" t="s">
        <v>90</v>
      </c>
      <c r="L13" s="9" t="s">
        <v>83</v>
      </c>
      <c r="M13" s="9">
        <v>4</v>
      </c>
      <c r="N13" s="9">
        <v>3</v>
      </c>
      <c r="O13" s="9">
        <v>3</v>
      </c>
      <c r="P13" s="9">
        <v>0</v>
      </c>
      <c r="Q13" s="9">
        <v>0</v>
      </c>
      <c r="R13" s="9">
        <v>0</v>
      </c>
      <c r="S13" s="9">
        <v>0</v>
      </c>
      <c r="T13" s="9">
        <f t="shared" si="0"/>
        <v>24</v>
      </c>
      <c r="U13" s="9" t="s">
        <v>112</v>
      </c>
      <c r="V13" s="9" t="s">
        <v>141</v>
      </c>
      <c r="W13" s="17" t="s">
        <v>119</v>
      </c>
      <c r="X13" s="9"/>
      <c r="Y13" s="30" t="s">
        <v>182</v>
      </c>
    </row>
    <row r="14" spans="1:25" s="8" customFormat="1" ht="102" x14ac:dyDescent="0.2">
      <c r="A14" s="9">
        <v>23</v>
      </c>
      <c r="B14" s="11" t="s">
        <v>151</v>
      </c>
      <c r="C14" s="9" t="s">
        <v>229</v>
      </c>
      <c r="D14" s="9" t="s">
        <v>153</v>
      </c>
      <c r="E14" s="9" t="s">
        <v>86</v>
      </c>
      <c r="F14" s="9" t="s">
        <v>100</v>
      </c>
      <c r="G14" s="9" t="s">
        <v>89</v>
      </c>
      <c r="H14" s="9" t="s">
        <v>98</v>
      </c>
      <c r="I14" s="9" t="s">
        <v>19</v>
      </c>
      <c r="J14" s="9" t="s">
        <v>116</v>
      </c>
      <c r="K14" s="9" t="s">
        <v>90</v>
      </c>
      <c r="L14" s="9" t="s">
        <v>82</v>
      </c>
      <c r="M14" s="9">
        <v>2</v>
      </c>
      <c r="N14" s="9">
        <v>0</v>
      </c>
      <c r="O14" s="9">
        <v>4</v>
      </c>
      <c r="P14" s="9">
        <v>2</v>
      </c>
      <c r="Q14" s="9">
        <v>3</v>
      </c>
      <c r="R14" s="9">
        <v>0</v>
      </c>
      <c r="S14" s="9">
        <v>3</v>
      </c>
      <c r="T14" s="9">
        <f t="shared" si="0"/>
        <v>24</v>
      </c>
      <c r="U14" s="9" t="s">
        <v>231</v>
      </c>
      <c r="V14" s="9" t="s">
        <v>150</v>
      </c>
      <c r="W14" s="9" t="s">
        <v>232</v>
      </c>
      <c r="X14" s="9" t="s">
        <v>233</v>
      </c>
      <c r="Y14" s="9" t="s">
        <v>230</v>
      </c>
    </row>
    <row r="15" spans="1:25" ht="51" x14ac:dyDescent="0.25">
      <c r="A15" s="17">
        <v>22</v>
      </c>
      <c r="B15" s="9" t="s">
        <v>171</v>
      </c>
      <c r="C15" s="9" t="s">
        <v>149</v>
      </c>
      <c r="D15" s="9" t="s">
        <v>172</v>
      </c>
      <c r="E15" s="9" t="s">
        <v>86</v>
      </c>
      <c r="F15" s="9" t="s">
        <v>100</v>
      </c>
      <c r="G15" s="9" t="s">
        <v>89</v>
      </c>
      <c r="H15" s="9" t="s">
        <v>95</v>
      </c>
      <c r="I15" s="9" t="s">
        <v>109</v>
      </c>
      <c r="J15" s="9" t="s">
        <v>109</v>
      </c>
      <c r="K15" s="9" t="s">
        <v>90</v>
      </c>
      <c r="L15" s="9" t="s">
        <v>83</v>
      </c>
      <c r="M15" s="17">
        <v>5</v>
      </c>
      <c r="N15" s="17">
        <v>0</v>
      </c>
      <c r="O15" s="17">
        <v>4</v>
      </c>
      <c r="P15" s="17">
        <v>0</v>
      </c>
      <c r="Q15" s="17">
        <v>0</v>
      </c>
      <c r="R15" s="17">
        <v>0</v>
      </c>
      <c r="S15" s="17">
        <v>0</v>
      </c>
      <c r="T15" s="17">
        <f t="shared" si="0"/>
        <v>20</v>
      </c>
      <c r="U15" s="9" t="s">
        <v>170</v>
      </c>
      <c r="V15" s="16" t="s">
        <v>169</v>
      </c>
      <c r="W15" s="15" t="s">
        <v>93</v>
      </c>
      <c r="X15" s="9"/>
      <c r="Y15" s="30" t="s">
        <v>174</v>
      </c>
    </row>
    <row r="16" spans="1:25" ht="114.75" x14ac:dyDescent="0.25">
      <c r="A16" s="9">
        <v>4</v>
      </c>
      <c r="B16" s="11" t="s">
        <v>106</v>
      </c>
      <c r="C16" s="9" t="s">
        <v>234</v>
      </c>
      <c r="D16" s="9" t="s">
        <v>85</v>
      </c>
      <c r="E16" s="9" t="s">
        <v>88</v>
      </c>
      <c r="F16" s="9" t="s">
        <v>100</v>
      </c>
      <c r="G16" s="9" t="s">
        <v>89</v>
      </c>
      <c r="H16" s="9" t="s">
        <v>98</v>
      </c>
      <c r="I16" s="9" t="s">
        <v>109</v>
      </c>
      <c r="J16" s="9" t="s">
        <v>109</v>
      </c>
      <c r="K16" s="9" t="s">
        <v>90</v>
      </c>
      <c r="L16" s="9" t="s">
        <v>83</v>
      </c>
      <c r="M16" s="9">
        <v>2</v>
      </c>
      <c r="N16" s="9">
        <v>0</v>
      </c>
      <c r="O16" s="9">
        <v>0</v>
      </c>
      <c r="P16" s="9">
        <v>3</v>
      </c>
      <c r="Q16" s="9">
        <v>3</v>
      </c>
      <c r="R16" s="9">
        <v>3</v>
      </c>
      <c r="S16" s="9">
        <v>0</v>
      </c>
      <c r="T16" s="9">
        <f t="shared" si="0"/>
        <v>18</v>
      </c>
      <c r="U16" s="9" t="s">
        <v>246</v>
      </c>
      <c r="V16" s="16" t="s">
        <v>235</v>
      </c>
      <c r="W16" s="16" t="s">
        <v>167</v>
      </c>
      <c r="X16" s="9"/>
      <c r="Y16" s="30" t="s">
        <v>180</v>
      </c>
    </row>
    <row r="17" spans="1:25" s="8" customFormat="1" ht="51" x14ac:dyDescent="0.2">
      <c r="A17" s="17">
        <v>24</v>
      </c>
      <c r="B17" s="30" t="s">
        <v>190</v>
      </c>
      <c r="C17" s="30" t="s">
        <v>189</v>
      </c>
      <c r="D17" s="31" t="s">
        <v>191</v>
      </c>
      <c r="E17" s="9" t="s">
        <v>86</v>
      </c>
      <c r="F17" s="9" t="s">
        <v>100</v>
      </c>
      <c r="G17" s="9" t="s">
        <v>89</v>
      </c>
      <c r="H17" s="9" t="s">
        <v>98</v>
      </c>
      <c r="I17" s="9" t="s">
        <v>81</v>
      </c>
      <c r="J17" s="9" t="s">
        <v>81</v>
      </c>
      <c r="K17" s="9" t="s">
        <v>90</v>
      </c>
      <c r="L17" s="9" t="s">
        <v>84</v>
      </c>
      <c r="M17" s="17">
        <v>3</v>
      </c>
      <c r="N17" s="17">
        <v>0</v>
      </c>
      <c r="O17" s="17">
        <v>0</v>
      </c>
      <c r="P17" s="17">
        <v>2</v>
      </c>
      <c r="Q17" s="17">
        <v>0</v>
      </c>
      <c r="R17" s="17">
        <v>0</v>
      </c>
      <c r="S17" s="17">
        <v>2</v>
      </c>
      <c r="T17" s="9">
        <f t="shared" si="0"/>
        <v>12</v>
      </c>
      <c r="U17" s="30" t="s">
        <v>188</v>
      </c>
      <c r="V17" s="31" t="s">
        <v>192</v>
      </c>
      <c r="W17" s="31" t="s">
        <v>94</v>
      </c>
      <c r="X17" s="30"/>
      <c r="Y17" s="30" t="s">
        <v>187</v>
      </c>
    </row>
    <row r="18" spans="1:25" s="8" customFormat="1" ht="114.75" x14ac:dyDescent="0.2">
      <c r="A18" s="9">
        <v>13</v>
      </c>
      <c r="B18" s="11" t="s">
        <v>97</v>
      </c>
      <c r="C18" s="9" t="s">
        <v>161</v>
      </c>
      <c r="D18" s="9"/>
      <c r="E18" s="9" t="s">
        <v>86</v>
      </c>
      <c r="F18" s="9" t="s">
        <v>100</v>
      </c>
      <c r="G18" s="9" t="s">
        <v>89</v>
      </c>
      <c r="H18" s="9" t="s">
        <v>98</v>
      </c>
      <c r="I18" s="9" t="s">
        <v>81</v>
      </c>
      <c r="J18" s="9" t="s">
        <v>81</v>
      </c>
      <c r="K18" s="9" t="s">
        <v>90</v>
      </c>
      <c r="L18" s="9" t="s">
        <v>84</v>
      </c>
      <c r="M18" s="9">
        <v>2</v>
      </c>
      <c r="N18" s="9">
        <v>3</v>
      </c>
      <c r="O18" s="9">
        <v>0</v>
      </c>
      <c r="P18" s="9">
        <v>0</v>
      </c>
      <c r="Q18" s="9">
        <v>0</v>
      </c>
      <c r="R18" s="9">
        <v>0</v>
      </c>
      <c r="S18" s="9">
        <v>2</v>
      </c>
      <c r="T18" s="9">
        <f t="shared" si="0"/>
        <v>10</v>
      </c>
      <c r="U18" s="9" t="s">
        <v>236</v>
      </c>
      <c r="V18" s="16" t="s">
        <v>237</v>
      </c>
      <c r="W18" s="16" t="s">
        <v>238</v>
      </c>
      <c r="X18" s="9" t="s">
        <v>160</v>
      </c>
      <c r="Y18" s="30" t="s">
        <v>184</v>
      </c>
    </row>
    <row r="19" spans="1:25" s="8" customFormat="1" ht="51" x14ac:dyDescent="0.2">
      <c r="A19" s="9">
        <v>18</v>
      </c>
      <c r="B19" s="9" t="s">
        <v>103</v>
      </c>
      <c r="C19" s="9" t="s">
        <v>135</v>
      </c>
      <c r="D19" s="9" t="s">
        <v>113</v>
      </c>
      <c r="E19" s="9" t="s">
        <v>86</v>
      </c>
      <c r="F19" s="9" t="s">
        <v>100</v>
      </c>
      <c r="G19" s="9" t="s">
        <v>89</v>
      </c>
      <c r="H19" s="9" t="s">
        <v>98</v>
      </c>
      <c r="I19" s="9" t="s">
        <v>147</v>
      </c>
      <c r="J19" s="9" t="s">
        <v>123</v>
      </c>
      <c r="K19" s="9" t="s">
        <v>90</v>
      </c>
      <c r="L19" s="9" t="s">
        <v>83</v>
      </c>
      <c r="M19" s="17">
        <v>2</v>
      </c>
      <c r="N19" s="17">
        <v>0</v>
      </c>
      <c r="O19" s="17">
        <v>5</v>
      </c>
      <c r="P19" s="17">
        <v>0</v>
      </c>
      <c r="Q19" s="17">
        <v>0</v>
      </c>
      <c r="R19" s="17">
        <v>0</v>
      </c>
      <c r="S19" s="17">
        <v>0</v>
      </c>
      <c r="T19" s="9">
        <f t="shared" si="0"/>
        <v>10</v>
      </c>
      <c r="U19" s="17"/>
      <c r="V19" s="22"/>
      <c r="W19" s="15"/>
      <c r="X19" s="9"/>
      <c r="Y19" s="32"/>
    </row>
    <row r="20" spans="1:25" ht="51" x14ac:dyDescent="0.25">
      <c r="A20" s="9">
        <v>15</v>
      </c>
      <c r="B20" s="11" t="s">
        <v>128</v>
      </c>
      <c r="C20" s="11" t="s">
        <v>159</v>
      </c>
      <c r="D20" s="11" t="s">
        <v>114</v>
      </c>
      <c r="E20" s="9" t="s">
        <v>86</v>
      </c>
      <c r="F20" s="9" t="s">
        <v>100</v>
      </c>
      <c r="G20" s="9" t="s">
        <v>89</v>
      </c>
      <c r="H20" s="9" t="s">
        <v>95</v>
      </c>
      <c r="I20" s="9" t="s">
        <v>146</v>
      </c>
      <c r="J20" s="9" t="s">
        <v>118</v>
      </c>
      <c r="K20" s="9" t="s">
        <v>90</v>
      </c>
      <c r="L20" s="9" t="s">
        <v>83</v>
      </c>
      <c r="M20" s="11">
        <v>3</v>
      </c>
      <c r="N20" s="11">
        <v>0</v>
      </c>
      <c r="O20" s="11">
        <v>3</v>
      </c>
      <c r="P20" s="11">
        <v>0</v>
      </c>
      <c r="Q20" s="11">
        <v>0</v>
      </c>
      <c r="R20" s="11">
        <v>0</v>
      </c>
      <c r="S20" s="11">
        <v>0</v>
      </c>
      <c r="T20" s="9">
        <f t="shared" si="0"/>
        <v>9</v>
      </c>
      <c r="U20" s="11" t="s">
        <v>136</v>
      </c>
      <c r="V20" s="11" t="s">
        <v>142</v>
      </c>
      <c r="W20" s="15" t="s">
        <v>93</v>
      </c>
      <c r="X20" s="9"/>
      <c r="Y20" s="9" t="s">
        <v>185</v>
      </c>
    </row>
    <row r="21" spans="1:25" ht="51" x14ac:dyDescent="0.25">
      <c r="A21" s="9">
        <v>20</v>
      </c>
      <c r="B21" s="9" t="s">
        <v>126</v>
      </c>
      <c r="C21" s="9" t="s">
        <v>127</v>
      </c>
      <c r="D21" s="9" t="s">
        <v>134</v>
      </c>
      <c r="E21" s="9" t="s">
        <v>86</v>
      </c>
      <c r="F21" s="9" t="s">
        <v>100</v>
      </c>
      <c r="G21" s="9" t="s">
        <v>89</v>
      </c>
      <c r="H21" s="9" t="s">
        <v>95</v>
      </c>
      <c r="I21" s="17" t="s">
        <v>109</v>
      </c>
      <c r="J21" s="9" t="s">
        <v>109</v>
      </c>
      <c r="K21" s="9" t="s">
        <v>90</v>
      </c>
      <c r="L21" s="9" t="s">
        <v>83</v>
      </c>
      <c r="M21" s="17">
        <v>1</v>
      </c>
      <c r="N21" s="17">
        <v>0</v>
      </c>
      <c r="O21" s="17">
        <v>4</v>
      </c>
      <c r="P21" s="17">
        <v>0</v>
      </c>
      <c r="Q21" s="17">
        <v>0</v>
      </c>
      <c r="R21" s="17">
        <v>0</v>
      </c>
      <c r="S21" s="17">
        <v>0</v>
      </c>
      <c r="T21" s="9">
        <f t="shared" si="0"/>
        <v>4</v>
      </c>
      <c r="U21" s="17" t="s">
        <v>148</v>
      </c>
      <c r="V21" s="9" t="s">
        <v>140</v>
      </c>
      <c r="W21" s="17" t="s">
        <v>119</v>
      </c>
      <c r="X21" s="9"/>
      <c r="Y21" s="30" t="s">
        <v>183</v>
      </c>
    </row>
  </sheetData>
  <autoFilter ref="A1:X21">
    <sortState ref="A2:X21">
      <sortCondition descending="1" ref="T1:T21"/>
    </sortState>
  </autoFilter>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zoomScaleNormal="100" workbookViewId="0">
      <selection activeCell="E19" sqref="E19"/>
    </sheetView>
  </sheetViews>
  <sheetFormatPr defaultColWidth="9.140625" defaultRowHeight="11.25" x14ac:dyDescent="0.15"/>
  <cols>
    <col min="1" max="1" width="3.140625" style="2" customWidth="1"/>
    <col min="2" max="4" width="17.85546875" style="2" customWidth="1"/>
    <col min="5" max="5" width="23.5703125" style="2" customWidth="1"/>
    <col min="6" max="6" width="8.7109375" style="2" customWidth="1"/>
    <col min="7" max="7" width="44.5703125" style="2" customWidth="1"/>
    <col min="8" max="8" width="20.28515625" style="2" bestFit="1" customWidth="1"/>
    <col min="9" max="9" width="10.85546875" style="2" customWidth="1"/>
    <col min="10" max="10" width="33.7109375" style="2" customWidth="1"/>
    <col min="11" max="16384" width="9.140625" style="2"/>
  </cols>
  <sheetData>
    <row r="1" spans="1:10" ht="24.75" thickBot="1" x14ac:dyDescent="0.2">
      <c r="A1" s="1"/>
      <c r="B1" s="1" t="s">
        <v>21</v>
      </c>
      <c r="C1" s="1" t="s">
        <v>22</v>
      </c>
      <c r="D1" s="1" t="s">
        <v>23</v>
      </c>
      <c r="E1" s="1" t="s">
        <v>24</v>
      </c>
      <c r="F1" s="33" t="s">
        <v>25</v>
      </c>
      <c r="G1" s="34"/>
      <c r="H1" s="1" t="s">
        <v>26</v>
      </c>
      <c r="I1" s="33" t="s">
        <v>27</v>
      </c>
      <c r="J1" s="34"/>
    </row>
    <row r="2" spans="1:10" ht="34.5" thickBot="1" x14ac:dyDescent="0.2">
      <c r="A2" s="3">
        <v>0</v>
      </c>
      <c r="B2" s="3" t="s">
        <v>28</v>
      </c>
      <c r="C2" s="3">
        <v>0</v>
      </c>
      <c r="D2" s="3" t="s">
        <v>29</v>
      </c>
      <c r="E2" s="3" t="s">
        <v>30</v>
      </c>
      <c r="F2" s="3" t="s">
        <v>31</v>
      </c>
      <c r="G2" s="4" t="s">
        <v>32</v>
      </c>
      <c r="H2" s="3" t="s">
        <v>33</v>
      </c>
      <c r="I2" s="3" t="s">
        <v>34</v>
      </c>
      <c r="J2" s="3" t="s">
        <v>35</v>
      </c>
    </row>
    <row r="3" spans="1:10" ht="84.75" customHeight="1" thickBot="1" x14ac:dyDescent="0.2">
      <c r="A3" s="3">
        <v>1</v>
      </c>
      <c r="B3" s="3" t="s">
        <v>36</v>
      </c>
      <c r="C3" s="3" t="s">
        <v>37</v>
      </c>
      <c r="D3" s="3" t="s">
        <v>38</v>
      </c>
      <c r="E3" s="3" t="s">
        <v>39</v>
      </c>
      <c r="F3" s="3" t="s">
        <v>40</v>
      </c>
      <c r="G3" s="3" t="s">
        <v>41</v>
      </c>
      <c r="H3" s="3" t="s">
        <v>42</v>
      </c>
      <c r="I3" s="3" t="s">
        <v>43</v>
      </c>
      <c r="J3" s="3" t="s">
        <v>44</v>
      </c>
    </row>
    <row r="4" spans="1:10" ht="79.5" thickBot="1" x14ac:dyDescent="0.2">
      <c r="A4" s="5">
        <v>2</v>
      </c>
      <c r="B4" s="5" t="s">
        <v>45</v>
      </c>
      <c r="C4" s="5" t="s">
        <v>46</v>
      </c>
      <c r="D4" s="5" t="s">
        <v>47</v>
      </c>
      <c r="E4" s="5" t="s">
        <v>48</v>
      </c>
      <c r="F4" s="5" t="s">
        <v>49</v>
      </c>
      <c r="G4" s="5" t="s">
        <v>50</v>
      </c>
      <c r="H4" s="5" t="s">
        <v>51</v>
      </c>
      <c r="I4" s="5" t="s">
        <v>52</v>
      </c>
      <c r="J4" s="5" t="s">
        <v>53</v>
      </c>
    </row>
    <row r="5" spans="1:10" ht="90.75" thickBot="1" x14ac:dyDescent="0.2">
      <c r="A5" s="5">
        <v>3</v>
      </c>
      <c r="B5" s="5" t="s">
        <v>54</v>
      </c>
      <c r="C5" s="5" t="s">
        <v>55</v>
      </c>
      <c r="D5" s="5" t="s">
        <v>56</v>
      </c>
      <c r="E5" s="5" t="s">
        <v>57</v>
      </c>
      <c r="F5" s="5" t="s">
        <v>58</v>
      </c>
      <c r="G5" s="5" t="s">
        <v>59</v>
      </c>
      <c r="H5" s="6" t="s">
        <v>60</v>
      </c>
      <c r="I5" s="5" t="s">
        <v>61</v>
      </c>
      <c r="J5" s="5" t="s">
        <v>62</v>
      </c>
    </row>
    <row r="6" spans="1:10" ht="94.5" customHeight="1" thickBot="1" x14ac:dyDescent="0.2">
      <c r="A6" s="6">
        <v>4</v>
      </c>
      <c r="B6" s="6" t="s">
        <v>63</v>
      </c>
      <c r="C6" s="6" t="s">
        <v>64</v>
      </c>
      <c r="D6" s="6" t="s">
        <v>65</v>
      </c>
      <c r="E6" s="6" t="s">
        <v>66</v>
      </c>
      <c r="F6" s="6" t="s">
        <v>67</v>
      </c>
      <c r="G6" s="7" t="s">
        <v>68</v>
      </c>
      <c r="H6" s="6" t="s">
        <v>69</v>
      </c>
      <c r="I6" s="6" t="s">
        <v>70</v>
      </c>
      <c r="J6" s="6" t="s">
        <v>71</v>
      </c>
    </row>
    <row r="7" spans="1:10" ht="90.75" thickBot="1" x14ac:dyDescent="0.2">
      <c r="A7" s="6">
        <v>5</v>
      </c>
      <c r="B7" s="6" t="s">
        <v>72</v>
      </c>
      <c r="C7" s="6" t="s">
        <v>73</v>
      </c>
      <c r="D7" s="6" t="s">
        <v>74</v>
      </c>
      <c r="E7" s="6" t="s">
        <v>75</v>
      </c>
      <c r="F7" s="6" t="s">
        <v>76</v>
      </c>
      <c r="G7" s="6" t="s">
        <v>77</v>
      </c>
      <c r="H7" s="6" t="s">
        <v>78</v>
      </c>
      <c r="I7" s="6" t="s">
        <v>79</v>
      </c>
      <c r="J7" s="6" t="s">
        <v>80</v>
      </c>
    </row>
  </sheetData>
  <mergeCells count="2">
    <mergeCell ref="F1:G1"/>
    <mergeCell ref="I1:J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160" zoomScaleNormal="160" workbookViewId="0">
      <selection activeCell="A14" sqref="A14"/>
    </sheetView>
  </sheetViews>
  <sheetFormatPr defaultRowHeight="15" x14ac:dyDescent="0.25"/>
  <cols>
    <col min="2" max="2" width="74.140625" customWidth="1"/>
    <col min="3" max="3" width="14" bestFit="1" customWidth="1"/>
    <col min="5" max="5" width="11.42578125" bestFit="1" customWidth="1"/>
    <col min="7" max="7" width="11.42578125" bestFit="1" customWidth="1"/>
  </cols>
  <sheetData>
    <row r="1" spans="1:8" ht="25.5" x14ac:dyDescent="0.25">
      <c r="A1" s="12" t="s">
        <v>0</v>
      </c>
      <c r="B1" s="12" t="s">
        <v>1</v>
      </c>
      <c r="C1" s="12" t="s">
        <v>7</v>
      </c>
      <c r="D1" s="27">
        <v>44816</v>
      </c>
      <c r="E1" s="27">
        <v>44868</v>
      </c>
      <c r="F1" s="12" t="s">
        <v>197</v>
      </c>
      <c r="G1" s="27">
        <v>44874</v>
      </c>
      <c r="H1" s="12" t="s">
        <v>197</v>
      </c>
    </row>
    <row r="2" spans="1:8" x14ac:dyDescent="0.25">
      <c r="A2" s="9">
        <v>2</v>
      </c>
      <c r="B2" s="9" t="s">
        <v>102</v>
      </c>
      <c r="C2" s="9" t="s">
        <v>19</v>
      </c>
      <c r="D2" s="9">
        <v>32</v>
      </c>
      <c r="E2" s="9">
        <v>32</v>
      </c>
      <c r="F2" s="9">
        <f t="shared" ref="F2:F16" si="0">E2-D2</f>
        <v>0</v>
      </c>
      <c r="G2" s="9">
        <v>52</v>
      </c>
      <c r="H2" s="9">
        <f t="shared" ref="H2:H21" si="1">G2-D2</f>
        <v>20</v>
      </c>
    </row>
    <row r="3" spans="1:8" x14ac:dyDescent="0.25">
      <c r="A3" s="9">
        <v>1</v>
      </c>
      <c r="B3" s="9" t="s">
        <v>117</v>
      </c>
      <c r="C3" s="9" t="s">
        <v>146</v>
      </c>
      <c r="D3" s="9">
        <v>48</v>
      </c>
      <c r="E3" s="9">
        <v>48</v>
      </c>
      <c r="F3" s="9">
        <f t="shared" si="0"/>
        <v>0</v>
      </c>
      <c r="G3" s="9">
        <v>48</v>
      </c>
      <c r="H3" s="9">
        <f t="shared" si="1"/>
        <v>0</v>
      </c>
    </row>
    <row r="4" spans="1:8" ht="25.5" x14ac:dyDescent="0.25">
      <c r="A4" s="9">
        <v>3</v>
      </c>
      <c r="B4" s="9" t="s">
        <v>154</v>
      </c>
      <c r="C4" s="9" t="s">
        <v>19</v>
      </c>
      <c r="D4" s="9">
        <v>48</v>
      </c>
      <c r="E4" s="9">
        <v>48</v>
      </c>
      <c r="F4" s="9">
        <f t="shared" si="0"/>
        <v>0</v>
      </c>
      <c r="G4" s="9">
        <v>48</v>
      </c>
      <c r="H4" s="9">
        <f t="shared" si="1"/>
        <v>0</v>
      </c>
    </row>
    <row r="5" spans="1:8" x14ac:dyDescent="0.25">
      <c r="A5" s="9">
        <v>5</v>
      </c>
      <c r="B5" s="9" t="s">
        <v>193</v>
      </c>
      <c r="C5" s="9" t="s">
        <v>81</v>
      </c>
      <c r="D5" s="9">
        <v>40</v>
      </c>
      <c r="E5" s="9">
        <v>40</v>
      </c>
      <c r="F5" s="9">
        <f t="shared" si="0"/>
        <v>0</v>
      </c>
      <c r="G5" s="9">
        <v>40</v>
      </c>
      <c r="H5" s="9">
        <f t="shared" si="1"/>
        <v>0</v>
      </c>
    </row>
    <row r="6" spans="1:8" x14ac:dyDescent="0.25">
      <c r="A6" s="9">
        <v>11</v>
      </c>
      <c r="B6" s="9" t="s">
        <v>96</v>
      </c>
      <c r="C6" s="9" t="s">
        <v>19</v>
      </c>
      <c r="D6" s="9">
        <v>36</v>
      </c>
      <c r="E6" s="9">
        <v>36</v>
      </c>
      <c r="F6" s="9">
        <f t="shared" si="0"/>
        <v>0</v>
      </c>
      <c r="G6" s="9">
        <v>36</v>
      </c>
      <c r="H6" s="9">
        <f t="shared" si="1"/>
        <v>0</v>
      </c>
    </row>
    <row r="7" spans="1:8" x14ac:dyDescent="0.25">
      <c r="A7" s="9">
        <v>19</v>
      </c>
      <c r="B7" s="10" t="s">
        <v>104</v>
      </c>
      <c r="C7" s="21" t="s">
        <v>109</v>
      </c>
      <c r="D7" s="10">
        <v>36</v>
      </c>
      <c r="E7" s="9">
        <v>36</v>
      </c>
      <c r="F7" s="10">
        <f t="shared" si="0"/>
        <v>0</v>
      </c>
      <c r="G7" s="10">
        <v>36</v>
      </c>
      <c r="H7" s="10">
        <f t="shared" si="1"/>
        <v>0</v>
      </c>
    </row>
    <row r="8" spans="1:8" x14ac:dyDescent="0.25">
      <c r="A8" s="9">
        <v>21</v>
      </c>
      <c r="B8" s="9" t="s">
        <v>120</v>
      </c>
      <c r="C8" s="9" t="s">
        <v>146</v>
      </c>
      <c r="D8" s="9">
        <v>36</v>
      </c>
      <c r="E8" s="9">
        <v>36</v>
      </c>
      <c r="F8" s="9">
        <f t="shared" si="0"/>
        <v>0</v>
      </c>
      <c r="G8" s="9">
        <v>36</v>
      </c>
      <c r="H8" s="9">
        <f t="shared" si="1"/>
        <v>0</v>
      </c>
    </row>
    <row r="9" spans="1:8" x14ac:dyDescent="0.25">
      <c r="A9" s="9">
        <v>14</v>
      </c>
      <c r="B9" s="9" t="s">
        <v>194</v>
      </c>
      <c r="C9" s="9" t="s">
        <v>109</v>
      </c>
      <c r="D9" s="9">
        <v>45</v>
      </c>
      <c r="E9" s="9">
        <v>45</v>
      </c>
      <c r="F9" s="9">
        <f t="shared" si="0"/>
        <v>0</v>
      </c>
      <c r="G9" s="9">
        <v>35</v>
      </c>
      <c r="H9" s="9">
        <f t="shared" si="1"/>
        <v>-10</v>
      </c>
    </row>
    <row r="10" spans="1:8" ht="25.5" x14ac:dyDescent="0.25">
      <c r="A10" s="9">
        <v>16</v>
      </c>
      <c r="B10" s="9" t="s">
        <v>105</v>
      </c>
      <c r="C10" s="9" t="s">
        <v>147</v>
      </c>
      <c r="D10" s="9">
        <v>33</v>
      </c>
      <c r="E10" s="9">
        <v>33</v>
      </c>
      <c r="F10" s="9">
        <f t="shared" si="0"/>
        <v>0</v>
      </c>
      <c r="G10" s="9">
        <v>33</v>
      </c>
      <c r="H10" s="9">
        <f t="shared" si="1"/>
        <v>0</v>
      </c>
    </row>
    <row r="11" spans="1:8" x14ac:dyDescent="0.25">
      <c r="A11" s="9">
        <v>9</v>
      </c>
      <c r="B11" s="9" t="s">
        <v>101</v>
      </c>
      <c r="C11" s="9" t="s">
        <v>81</v>
      </c>
      <c r="D11" s="9">
        <v>55</v>
      </c>
      <c r="E11" s="9">
        <v>30</v>
      </c>
      <c r="F11" s="9">
        <f t="shared" si="0"/>
        <v>-25</v>
      </c>
      <c r="G11" s="9">
        <v>30</v>
      </c>
      <c r="H11" s="9">
        <f t="shared" si="1"/>
        <v>-25</v>
      </c>
    </row>
    <row r="12" spans="1:8" x14ac:dyDescent="0.25">
      <c r="A12" s="9">
        <v>17</v>
      </c>
      <c r="B12" s="28" t="s">
        <v>132</v>
      </c>
      <c r="C12" s="9" t="s">
        <v>81</v>
      </c>
      <c r="D12" s="9">
        <v>27</v>
      </c>
      <c r="E12" s="9">
        <v>27</v>
      </c>
      <c r="F12" s="9">
        <f t="shared" si="0"/>
        <v>0</v>
      </c>
      <c r="G12" s="9">
        <v>27</v>
      </c>
      <c r="H12" s="9">
        <f t="shared" si="1"/>
        <v>0</v>
      </c>
    </row>
    <row r="13" spans="1:8" x14ac:dyDescent="0.25">
      <c r="A13" s="9">
        <v>6</v>
      </c>
      <c r="B13" s="9" t="s">
        <v>124</v>
      </c>
      <c r="C13" s="9" t="s">
        <v>109</v>
      </c>
      <c r="D13" s="9">
        <v>24</v>
      </c>
      <c r="E13" s="9">
        <v>24</v>
      </c>
      <c r="F13" s="9">
        <f t="shared" si="0"/>
        <v>0</v>
      </c>
      <c r="G13" s="9">
        <v>24</v>
      </c>
      <c r="H13" s="9">
        <f t="shared" si="1"/>
        <v>0</v>
      </c>
    </row>
    <row r="14" spans="1:8" x14ac:dyDescent="0.25">
      <c r="A14" s="9">
        <v>23</v>
      </c>
      <c r="B14" s="9" t="s">
        <v>195</v>
      </c>
      <c r="C14" s="9" t="s">
        <v>19</v>
      </c>
      <c r="D14" s="9"/>
      <c r="E14" s="9">
        <v>36</v>
      </c>
      <c r="F14" s="9">
        <f t="shared" si="0"/>
        <v>36</v>
      </c>
      <c r="G14" s="9">
        <v>24</v>
      </c>
      <c r="H14" s="9">
        <f t="shared" si="1"/>
        <v>24</v>
      </c>
    </row>
    <row r="15" spans="1:8" x14ac:dyDescent="0.25">
      <c r="A15" s="19">
        <v>22</v>
      </c>
      <c r="B15" s="9" t="s">
        <v>171</v>
      </c>
      <c r="C15" s="18" t="s">
        <v>109</v>
      </c>
      <c r="D15" s="18"/>
      <c r="E15" s="19">
        <v>20</v>
      </c>
      <c r="F15" s="18">
        <f t="shared" si="0"/>
        <v>20</v>
      </c>
      <c r="G15" s="18">
        <v>20</v>
      </c>
      <c r="H15" s="18">
        <f t="shared" si="1"/>
        <v>20</v>
      </c>
    </row>
    <row r="16" spans="1:8" x14ac:dyDescent="0.25">
      <c r="A16" s="9">
        <v>4</v>
      </c>
      <c r="B16" s="9" t="s">
        <v>106</v>
      </c>
      <c r="C16" s="9" t="s">
        <v>109</v>
      </c>
      <c r="D16" s="9">
        <v>27</v>
      </c>
      <c r="E16" s="9">
        <v>18</v>
      </c>
      <c r="F16" s="9">
        <f t="shared" si="0"/>
        <v>-9</v>
      </c>
      <c r="G16" s="9">
        <v>18</v>
      </c>
      <c r="H16" s="9">
        <f t="shared" si="1"/>
        <v>-9</v>
      </c>
    </row>
    <row r="17" spans="1:8" x14ac:dyDescent="0.25">
      <c r="A17" s="9">
        <v>24</v>
      </c>
      <c r="B17" s="26" t="s">
        <v>196</v>
      </c>
      <c r="C17" s="9" t="s">
        <v>81</v>
      </c>
      <c r="D17" s="29"/>
      <c r="E17" s="29"/>
      <c r="F17" s="29"/>
      <c r="G17" s="9">
        <v>12</v>
      </c>
      <c r="H17" s="9">
        <f t="shared" si="1"/>
        <v>12</v>
      </c>
    </row>
    <row r="18" spans="1:8" x14ac:dyDescent="0.25">
      <c r="A18" s="9">
        <v>13</v>
      </c>
      <c r="B18" s="9" t="s">
        <v>97</v>
      </c>
      <c r="C18" s="9" t="s">
        <v>81</v>
      </c>
      <c r="D18" s="9">
        <v>10</v>
      </c>
      <c r="E18" s="9">
        <v>10</v>
      </c>
      <c r="F18" s="9">
        <f>E18-D18</f>
        <v>0</v>
      </c>
      <c r="G18" s="9">
        <v>10</v>
      </c>
      <c r="H18" s="9">
        <f t="shared" si="1"/>
        <v>0</v>
      </c>
    </row>
    <row r="19" spans="1:8" x14ac:dyDescent="0.25">
      <c r="A19" s="9">
        <v>18</v>
      </c>
      <c r="B19" s="9" t="s">
        <v>103</v>
      </c>
      <c r="C19" s="9" t="s">
        <v>147</v>
      </c>
      <c r="D19" s="9">
        <v>10</v>
      </c>
      <c r="E19" s="9">
        <v>10</v>
      </c>
      <c r="F19" s="9">
        <f>E19-D19</f>
        <v>0</v>
      </c>
      <c r="G19" s="9">
        <v>10</v>
      </c>
      <c r="H19" s="9">
        <f t="shared" si="1"/>
        <v>0</v>
      </c>
    </row>
    <row r="20" spans="1:8" ht="25.5" x14ac:dyDescent="0.25">
      <c r="A20" s="9">
        <v>15</v>
      </c>
      <c r="B20" s="9" t="s">
        <v>128</v>
      </c>
      <c r="C20" s="9" t="s">
        <v>146</v>
      </c>
      <c r="D20" s="9">
        <v>9</v>
      </c>
      <c r="E20" s="9">
        <v>9</v>
      </c>
      <c r="F20" s="9">
        <f>E20-D20</f>
        <v>0</v>
      </c>
      <c r="G20" s="9">
        <v>9</v>
      </c>
      <c r="H20" s="9">
        <f t="shared" si="1"/>
        <v>0</v>
      </c>
    </row>
    <row r="21" spans="1:8" x14ac:dyDescent="0.25">
      <c r="A21" s="9">
        <v>20</v>
      </c>
      <c r="B21" s="9" t="s">
        <v>126</v>
      </c>
      <c r="C21" s="20" t="s">
        <v>109</v>
      </c>
      <c r="D21" s="9">
        <v>20</v>
      </c>
      <c r="E21" s="9">
        <v>4</v>
      </c>
      <c r="F21" s="9">
        <f>E21-D21</f>
        <v>-16</v>
      </c>
      <c r="G21" s="9">
        <v>4</v>
      </c>
      <c r="H21" s="9">
        <f t="shared" si="1"/>
        <v>-16</v>
      </c>
    </row>
  </sheetData>
  <autoFilter ref="A1:H21">
    <sortState ref="A2:H21">
      <sortCondition descending="1" ref="G1:G21"/>
    </sortState>
  </autoFilter>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aa314ec-5e1b-4787-9c4f-ced9c1707be4">
      <Terms xmlns="http://schemas.microsoft.com/office/infopath/2007/PartnerControls"/>
    </lcf76f155ced4ddcb4097134ff3c332f>
    <TaxCatchAll xmlns="662b8b0a-6dcc-4bd7-bb4e-92d53561dcf1" xsi:nil="true"/>
    <Document_x0020_Reference xmlns="662b8b0a-6dcc-4bd7-bb4e-92d53561dcf1" xsi:nil="true"/>
    <Planned_x0020_Delivery_x0020_Date1 xmlns="662b8b0a-6dcc-4bd7-bb4e-92d53561dcf1" xsi:nil="true"/>
    <V3Comments xmlns="http://schemas.microsoft.com/sharepoint/v3" xsi:nil="true"/>
    <Responsible_x0020_Party1 xmlns="662b8b0a-6dcc-4bd7-bb4e-92d53561dc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ct Document" ma:contentTypeID="0x010100D04E512317971246A70007214C44DBE500F251F3885C8B644F9508AEF9B49133EF00F51A8F6A59E03D4CB7174D6C17C1E7D9" ma:contentTypeVersion="16" ma:contentTypeDescription="" ma:contentTypeScope="" ma:versionID="f39b1b8503df76d6e3de4b1adcab8c8f">
  <xsd:schema xmlns:xsd="http://www.w3.org/2001/XMLSchema" xmlns:xs="http://www.w3.org/2001/XMLSchema" xmlns:p="http://schemas.microsoft.com/office/2006/metadata/properties" xmlns:ns1="http://schemas.microsoft.com/sharepoint/v3" xmlns:ns2="662b8b0a-6dcc-4bd7-bb4e-92d53561dcf1" xmlns:ns3="faa314ec-5e1b-4787-9c4f-ced9c1707be4" targetNamespace="http://schemas.microsoft.com/office/2006/metadata/properties" ma:root="true" ma:fieldsID="890d93510e74dcfe5c659698d1f9ee21" ns1:_="" ns2:_="" ns3:_="">
    <xsd:import namespace="http://schemas.microsoft.com/sharepoint/v3"/>
    <xsd:import namespace="662b8b0a-6dcc-4bd7-bb4e-92d53561dcf1"/>
    <xsd:import namespace="faa314ec-5e1b-4787-9c4f-ced9c1707be4"/>
    <xsd:element name="properties">
      <xsd:complexType>
        <xsd:sequence>
          <xsd:element name="documentManagement">
            <xsd:complexType>
              <xsd:all>
                <xsd:element ref="ns2:Document_x0020_Reference" minOccurs="0"/>
                <xsd:element ref="ns2:Planned_x0020_Delivery_x0020_Date1" minOccurs="0"/>
                <xsd:element ref="ns2:Responsible_x0020_Party1" minOccurs="0"/>
                <xsd:element ref="ns1:V3Comments" minOccurs="0"/>
                <xsd:element ref="ns3:MediaServiceMetadata" minOccurs="0"/>
                <xsd:element ref="ns3:MediaServiceFastMetadata" minOccurs="0"/>
                <xsd:element ref="ns2:SharedWithUsers" minOccurs="0"/>
                <xsd:element ref="ns2:SharedWithDetail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V3Comments" ma:index="11" nillable="true" ma:displayName="Append-Only Comments" ma:internalName="V3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2b8b0a-6dcc-4bd7-bb4e-92d53561dcf1" elementFormDefault="qualified">
    <xsd:import namespace="http://schemas.microsoft.com/office/2006/documentManagement/types"/>
    <xsd:import namespace="http://schemas.microsoft.com/office/infopath/2007/PartnerControls"/>
    <xsd:element name="Document_x0020_Reference" ma:index="8" nillable="true" ma:displayName="Document Reference" ma:default="" ma:internalName="Document_x0020_Reference">
      <xsd:simpleType>
        <xsd:restriction base="dms:Text">
          <xsd:maxLength value="255"/>
        </xsd:restriction>
      </xsd:simpleType>
    </xsd:element>
    <xsd:element name="Planned_x0020_Delivery_x0020_Date1" ma:index="9" nillable="true" ma:displayName="Planned Delivery Date" ma:default="" ma:format="DateOnly" ma:internalName="Planned_x0020_Delivery_x0020_Date1">
      <xsd:simpleType>
        <xsd:restriction base="dms:DateTime"/>
      </xsd:simpleType>
    </xsd:element>
    <xsd:element name="Responsible_x0020_Party1" ma:index="10" nillable="true" ma:displayName="Responsible Party" ma:default="" ma:internalName="Responsible_x0020_Party1">
      <xsd:simpleType>
        <xsd:restriction base="dms:Text">
          <xsd:maxLength value="255"/>
        </xsd:restrictio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071993b-bdd4-4de5-902f-4e03c9a90a08}" ma:internalName="TaxCatchAll" ma:showField="CatchAllData" ma:web="662b8b0a-6dcc-4bd7-bb4e-92d53561dcf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aa314ec-5e1b-4787-9c4f-ced9c1707be4"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0e8c0c4-99b0-4330-9541-42321b27eae6"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95FDF1-50AF-403D-AECE-027CEA638DED}">
  <ds:schemaRefs>
    <ds:schemaRef ds:uri="http://purl.org/dc/terms/"/>
    <ds:schemaRef ds:uri="http://schemas.openxmlformats.org/package/2006/metadata/core-properties"/>
    <ds:schemaRef ds:uri="http://purl.org/dc/dcmitype/"/>
    <ds:schemaRef ds:uri="http://schemas.microsoft.com/office/infopath/2007/PartnerControls"/>
    <ds:schemaRef ds:uri="662b8b0a-6dcc-4bd7-bb4e-92d53561dcf1"/>
    <ds:schemaRef ds:uri="http://schemas.microsoft.com/office/2006/documentManagement/types"/>
    <ds:schemaRef ds:uri="http://purl.org/dc/elements/1.1/"/>
    <ds:schemaRef ds:uri="http://schemas.microsoft.com/office/2006/metadata/properties"/>
    <ds:schemaRef ds:uri="http://schemas.microsoft.com/sharepoint/v3"/>
    <ds:schemaRef ds:uri="faa314ec-5e1b-4787-9c4f-ced9c1707be4"/>
    <ds:schemaRef ds:uri="http://www.w3.org/XML/1998/namespace"/>
  </ds:schemaRefs>
</ds:datastoreItem>
</file>

<file path=customXml/itemProps2.xml><?xml version="1.0" encoding="utf-8"?>
<ds:datastoreItem xmlns:ds="http://schemas.openxmlformats.org/officeDocument/2006/customXml" ds:itemID="{FF09891D-6764-45B8-9758-75F082538591}">
  <ds:schemaRefs>
    <ds:schemaRef ds:uri="http://schemas.microsoft.com/sharepoint/v3/contenttype/forms"/>
  </ds:schemaRefs>
</ds:datastoreItem>
</file>

<file path=customXml/itemProps3.xml><?xml version="1.0" encoding="utf-8"?>
<ds:datastoreItem xmlns:ds="http://schemas.openxmlformats.org/officeDocument/2006/customXml" ds:itemID="{C0B4B1A3-E301-4D3D-AAEB-49F5DA6430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62b8b0a-6dcc-4bd7-bb4e-92d53561dcf1"/>
    <ds:schemaRef ds:uri="faa314ec-5e1b-4787-9c4f-ced9c1707b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Risicodossier ROK VK</vt:lpstr>
      <vt:lpstr>Kwantificeringstabel ROK VK</vt:lpstr>
      <vt:lpstr>Verschil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Pot, Matthijs (ON)</cp:lastModifiedBy>
  <dcterms:created xsi:type="dcterms:W3CDTF">2022-03-31T10:10:00Z</dcterms:created>
  <dcterms:modified xsi:type="dcterms:W3CDTF">2022-12-29T06:15:53Z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A - Risicolijst.xlsx</vt:lpwstr>
  </property>
  <property fmtid="{D5CDD505-2E9C-101B-9397-08002B2CF9AE}" pid="3" name="ContentTypeId">
    <vt:lpwstr>0x010100D04E512317971246A70007214C44DBE500F251F3885C8B644F9508AEF9B49133EF00F51A8F6A59E03D4CB7174D6C17C1E7D9</vt:lpwstr>
  </property>
  <property fmtid="{D5CDD505-2E9C-101B-9397-08002B2CF9AE}" pid="4" name="MediaServiceImageTags">
    <vt:lpwstr/>
  </property>
</Properties>
</file>